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Ex1.xml" ContentType="application/vnd.ms-office.chartex+xml"/>
  <Override PartName="/xl/charts/style3.xml" ContentType="application/vnd.ms-office.chartstyle+xml"/>
  <Override PartName="/xl/charts/colors3.xml" ContentType="application/vnd.ms-office.chartcolorstyle+xml"/>
  <Override PartName="/xl/charts/chart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4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UGAS KULIAH NEW\SEMESTER 7\Proses Skripsi\"/>
    </mc:Choice>
  </mc:AlternateContent>
  <xr:revisionPtr revIDLastSave="0" documentId="8_{5A011D34-D886-4E2D-AA92-3F43E16557E2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QC" sheetId="1" r:id="rId1"/>
    <sheet name="SX SIGMA" sheetId="8" r:id="rId2"/>
    <sheet name="5W+1H" sheetId="7" r:id="rId3"/>
    <sheet name="Sheet1" sheetId="4" state="hidden" r:id="rId4"/>
  </sheets>
  <definedNames>
    <definedName name="_xlchart.v1.0" hidden="1">SQC!$B$18:$B$20</definedName>
    <definedName name="_xlchart.v1.1" hidden="1">SQC!$C$17</definedName>
    <definedName name="_xlchart.v1.10" hidden="1">SQC!$B$18:$B$20</definedName>
    <definedName name="_xlchart.v1.11" hidden="1">SQC!$C$17</definedName>
    <definedName name="_xlchart.v1.12" hidden="1">SQC!$C$18:$C$20</definedName>
    <definedName name="_xlchart.v1.13" hidden="1">SQC!$D$17</definedName>
    <definedName name="_xlchart.v1.14" hidden="1">SQC!$D$18:$D$20</definedName>
    <definedName name="_xlchart.v1.2" hidden="1">SQC!$C$18:$C$20</definedName>
    <definedName name="_xlchart.v1.3" hidden="1">SQC!$D$17</definedName>
    <definedName name="_xlchart.v1.4" hidden="1">SQC!$D$18:$D$20</definedName>
    <definedName name="_xlchart.v1.5" hidden="1">SQC!$B$18:$B$20</definedName>
    <definedName name="_xlchart.v1.6" hidden="1">SQC!$C$17</definedName>
    <definedName name="_xlchart.v1.7" hidden="1">SQC!$C$18:$C$20</definedName>
    <definedName name="_xlchart.v1.8" hidden="1">SQC!$D$17</definedName>
    <definedName name="_xlchart.v1.9" hidden="1">SQC!$D$18:$D$20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9" i="1"/>
  <c r="D20" i="1"/>
  <c r="C17" i="8"/>
  <c r="B5" i="8"/>
  <c r="B6" i="8"/>
  <c r="B7" i="8"/>
  <c r="B8" i="8"/>
  <c r="B9" i="8"/>
  <c r="B10" i="8"/>
  <c r="B11" i="8"/>
  <c r="B4" i="8"/>
  <c r="F26" i="1" l="1"/>
  <c r="F27" i="1"/>
  <c r="F28" i="1"/>
  <c r="F29" i="1"/>
  <c r="F30" i="1"/>
  <c r="F31" i="1"/>
  <c r="F32" i="1"/>
  <c r="F25" i="1"/>
  <c r="E26" i="1"/>
  <c r="E27" i="1"/>
  <c r="E28" i="1"/>
  <c r="E29" i="1"/>
  <c r="E30" i="1"/>
  <c r="E31" i="1"/>
  <c r="E32" i="1"/>
  <c r="E25" i="1"/>
  <c r="D26" i="1"/>
  <c r="D27" i="1"/>
  <c r="D28" i="1"/>
  <c r="D29" i="1"/>
  <c r="D30" i="1"/>
  <c r="D31" i="1"/>
  <c r="D32" i="1"/>
  <c r="D25" i="1"/>
  <c r="C26" i="1"/>
  <c r="C27" i="1"/>
  <c r="C28" i="1"/>
  <c r="C29" i="1"/>
  <c r="C30" i="1"/>
  <c r="C31" i="1"/>
  <c r="C32" i="1"/>
  <c r="C25" i="1"/>
  <c r="C18" i="1"/>
  <c r="B13" i="8"/>
  <c r="B12" i="8" l="1"/>
  <c r="E13" i="1" l="1"/>
  <c r="C18" i="8" s="1"/>
  <c r="F13" i="1"/>
  <c r="C19" i="8" s="1"/>
  <c r="X35" i="1"/>
  <c r="X36" i="1"/>
  <c r="X37" i="1"/>
  <c r="X38" i="1"/>
  <c r="X39" i="1"/>
  <c r="X40" i="1"/>
  <c r="X41" i="1"/>
  <c r="X42" i="1"/>
  <c r="X43" i="1"/>
  <c r="X44" i="1"/>
  <c r="X45" i="1"/>
  <c r="N34" i="1"/>
  <c r="Q33" i="1"/>
  <c r="P33" i="1"/>
  <c r="Q34" i="1"/>
  <c r="S34" i="1"/>
  <c r="AA35" i="1"/>
  <c r="AC35" i="1"/>
  <c r="AA36" i="1"/>
  <c r="AC36" i="1"/>
  <c r="AA37" i="1"/>
  <c r="AC37" i="1"/>
  <c r="AA38" i="1"/>
  <c r="AC38" i="1"/>
  <c r="AA39" i="1"/>
  <c r="AC39" i="1"/>
  <c r="AA40" i="1"/>
  <c r="AC40" i="1"/>
  <c r="AA41" i="1"/>
  <c r="AC41" i="1"/>
  <c r="AA42" i="1"/>
  <c r="AC42" i="1"/>
  <c r="AA43" i="1"/>
  <c r="AC43" i="1"/>
  <c r="R33" i="1"/>
  <c r="Q31" i="1"/>
  <c r="S31" i="1" s="1"/>
  <c r="Q30" i="1"/>
  <c r="S30" i="1" s="1"/>
  <c r="Q29" i="1"/>
  <c r="S29" i="1" s="1"/>
  <c r="G6" i="4"/>
  <c r="I6" i="4" s="1"/>
  <c r="G7" i="4"/>
  <c r="I7" i="4" s="1"/>
  <c r="G8" i="4"/>
  <c r="I8" i="4" s="1"/>
  <c r="G9" i="4"/>
  <c r="I9" i="4" s="1"/>
  <c r="G10" i="4"/>
  <c r="I10" i="4" s="1"/>
  <c r="G11" i="4"/>
  <c r="I11" i="4" s="1"/>
  <c r="G12" i="4"/>
  <c r="I12" i="4" s="1"/>
  <c r="G13" i="4"/>
  <c r="I13" i="4" s="1"/>
  <c r="G14" i="4"/>
  <c r="I14" i="4" s="1"/>
  <c r="G15" i="4"/>
  <c r="I15" i="4" s="1"/>
  <c r="G16" i="4"/>
  <c r="I16" i="4" s="1"/>
  <c r="G5" i="4"/>
  <c r="G17" i="4" s="1"/>
  <c r="H6" i="4"/>
  <c r="H7" i="4"/>
  <c r="H8" i="4"/>
  <c r="H9" i="4"/>
  <c r="H10" i="4"/>
  <c r="H11" i="4"/>
  <c r="H12" i="4"/>
  <c r="H13" i="4"/>
  <c r="H14" i="4"/>
  <c r="H15" i="4"/>
  <c r="H16" i="4"/>
  <c r="H5" i="4"/>
  <c r="H17" i="4" s="1"/>
  <c r="F17" i="4"/>
  <c r="E17" i="4"/>
  <c r="D17" i="4"/>
  <c r="C17" i="4"/>
  <c r="C19" i="1" l="1"/>
  <c r="C21" i="1" s="1"/>
  <c r="C20" i="1"/>
  <c r="I17" i="4"/>
  <c r="L10" i="4" s="1"/>
  <c r="O10" i="4" s="1"/>
  <c r="I5" i="4"/>
  <c r="S32" i="1"/>
  <c r="Q27" i="1"/>
  <c r="R27" i="1" s="1"/>
  <c r="G12" i="1" l="1"/>
  <c r="H12" i="1" s="1"/>
  <c r="G11" i="1"/>
  <c r="H11" i="1" s="1"/>
  <c r="G10" i="1"/>
  <c r="H10" i="1" s="1"/>
  <c r="G9" i="1"/>
  <c r="H9" i="1" s="1"/>
  <c r="G8" i="1"/>
  <c r="H8" i="1" s="1"/>
  <c r="G7" i="1"/>
  <c r="H7" i="1" s="1"/>
  <c r="G6" i="1"/>
  <c r="H6" i="1" s="1"/>
  <c r="G5" i="1"/>
  <c r="C4" i="8" l="1"/>
  <c r="H5" i="1"/>
  <c r="H13" i="1" s="1"/>
  <c r="D4" i="8"/>
  <c r="F4" i="8" s="1"/>
  <c r="G4" i="8"/>
  <c r="G29" i="1"/>
  <c r="H29" i="1" s="1"/>
  <c r="C8" i="8"/>
  <c r="G26" i="1"/>
  <c r="H26" i="1" s="1"/>
  <c r="C5" i="8"/>
  <c r="G27" i="1"/>
  <c r="H27" i="1" s="1"/>
  <c r="C6" i="8"/>
  <c r="G28" i="1"/>
  <c r="H28" i="1" s="1"/>
  <c r="C7" i="8"/>
  <c r="G30" i="1"/>
  <c r="H30" i="1" s="1"/>
  <c r="C9" i="8"/>
  <c r="G31" i="1"/>
  <c r="H31" i="1" s="1"/>
  <c r="C10" i="8"/>
  <c r="G32" i="1"/>
  <c r="H32" i="1" s="1"/>
  <c r="C11" i="8"/>
  <c r="G25" i="1"/>
  <c r="H25" i="1" s="1"/>
  <c r="G5" i="8" l="1"/>
  <c r="H5" i="8" s="1"/>
  <c r="D5" i="8"/>
  <c r="F5" i="8" s="1"/>
  <c r="G8" i="8"/>
  <c r="H8" i="8" s="1"/>
  <c r="D8" i="8"/>
  <c r="F8" i="8" s="1"/>
  <c r="C12" i="8"/>
  <c r="D12" i="8" s="1"/>
  <c r="G12" i="8" s="1"/>
  <c r="H4" i="8"/>
  <c r="G9" i="8"/>
  <c r="H9" i="8" s="1"/>
  <c r="D9" i="8"/>
  <c r="F9" i="8" s="1"/>
  <c r="C13" i="8"/>
  <c r="D13" i="8" s="1"/>
  <c r="G7" i="8"/>
  <c r="H7" i="8" s="1"/>
  <c r="D7" i="8"/>
  <c r="F7" i="8" s="1"/>
  <c r="G6" i="8"/>
  <c r="H6" i="8" s="1"/>
  <c r="D6" i="8"/>
  <c r="F6" i="8" s="1"/>
  <c r="G11" i="8"/>
  <c r="H11" i="8" s="1"/>
  <c r="D11" i="8"/>
  <c r="F11" i="8" s="1"/>
  <c r="G10" i="8"/>
  <c r="H10" i="8" s="1"/>
  <c r="D10" i="8"/>
  <c r="F10" i="8" s="1"/>
  <c r="F33" i="1"/>
  <c r="E33" i="1"/>
  <c r="D33" i="1"/>
  <c r="F15" i="1"/>
  <c r="E15" i="1"/>
  <c r="D15" i="1"/>
  <c r="C33" i="1"/>
  <c r="C13" i="1"/>
  <c r="F12" i="8" l="1"/>
  <c r="G13" i="8"/>
  <c r="H13" i="8"/>
  <c r="H12" i="8"/>
  <c r="B41" i="1"/>
  <c r="B39" i="1"/>
  <c r="C41" i="1"/>
  <c r="C43" i="1"/>
  <c r="G13" i="1"/>
  <c r="C39" i="1" l="1"/>
  <c r="B43" i="1"/>
  <c r="B42" i="1"/>
  <c r="G33" i="1"/>
  <c r="C36" i="1" s="1"/>
  <c r="C14" i="1"/>
  <c r="J25" i="1" l="1"/>
  <c r="J27" i="1"/>
  <c r="J30" i="1"/>
  <c r="J26" i="1"/>
  <c r="J28" i="1"/>
  <c r="J29" i="1"/>
  <c r="J32" i="1"/>
  <c r="J31" i="1"/>
  <c r="C37" i="1"/>
  <c r="C38" i="1"/>
  <c r="N29" i="1"/>
  <c r="N30" i="1"/>
  <c r="N28" i="1"/>
  <c r="I30" i="1" l="1"/>
  <c r="I32" i="1"/>
  <c r="I29" i="1"/>
  <c r="I28" i="1"/>
  <c r="I31" i="1"/>
  <c r="I27" i="1"/>
  <c r="I26" i="1"/>
  <c r="I25" i="1"/>
  <c r="K30" i="1"/>
  <c r="K25" i="1"/>
  <c r="K31" i="1"/>
  <c r="K29" i="1"/>
  <c r="K26" i="1"/>
  <c r="K32" i="1"/>
  <c r="K28" i="1"/>
  <c r="K27" i="1"/>
  <c r="N31" i="1"/>
</calcChain>
</file>

<file path=xl/sharedStrings.xml><?xml version="1.0" encoding="utf-8"?>
<sst xmlns="http://schemas.openxmlformats.org/spreadsheetml/2006/main" count="272" uniqueCount="178">
  <si>
    <t>Bulan</t>
  </si>
  <si>
    <t>Total Kecacatan Produk (Kg)</t>
  </si>
  <si>
    <t>Mei</t>
  </si>
  <si>
    <t>Juni</t>
  </si>
  <si>
    <t>Juli</t>
  </si>
  <si>
    <t>Agustus</t>
  </si>
  <si>
    <t>September</t>
  </si>
  <si>
    <t>Remuk</t>
  </si>
  <si>
    <t>Bantat</t>
  </si>
  <si>
    <t>Jumlah Kecacatan</t>
  </si>
  <si>
    <t>P</t>
  </si>
  <si>
    <t>Jumlah</t>
  </si>
  <si>
    <t>UCL</t>
  </si>
  <si>
    <t>LCL</t>
  </si>
  <si>
    <t>CL</t>
  </si>
  <si>
    <t>CTQ</t>
  </si>
  <si>
    <t>Peluang tingkat Kecacatan</t>
  </si>
  <si>
    <t>DPMO</t>
  </si>
  <si>
    <t>Sigma</t>
  </si>
  <si>
    <t>cp</t>
  </si>
  <si>
    <t>Februari</t>
  </si>
  <si>
    <t>Maret</t>
  </si>
  <si>
    <t>April</t>
  </si>
  <si>
    <t>Januari</t>
  </si>
  <si>
    <t>Oktober</t>
  </si>
  <si>
    <t>November</t>
  </si>
  <si>
    <t>Desember</t>
  </si>
  <si>
    <t>p bar</t>
  </si>
  <si>
    <t>Tebal</t>
  </si>
  <si>
    <t>Jumlah Produksi (Kg)</t>
  </si>
  <si>
    <t>Rata-rata</t>
  </si>
  <si>
    <t>Faktor</t>
  </si>
  <si>
    <t>Manusia</t>
  </si>
  <si>
    <t>Mesin</t>
  </si>
  <si>
    <t>Metode</t>
  </si>
  <si>
    <t>DPU</t>
  </si>
  <si>
    <t>USL</t>
  </si>
  <si>
    <t>LSL</t>
  </si>
  <si>
    <t>Range</t>
  </si>
  <si>
    <t>d2</t>
  </si>
  <si>
    <t>sigma</t>
  </si>
  <si>
    <t>sebtember</t>
  </si>
  <si>
    <t>oktober</t>
  </si>
  <si>
    <t>november</t>
  </si>
  <si>
    <t xml:space="preserve">Total Kecacatan Produk </t>
  </si>
  <si>
    <t>Total Kecacatan Produk</t>
  </si>
  <si>
    <t>Jumlah Produksi</t>
  </si>
  <si>
    <t>=</t>
  </si>
  <si>
    <t>5W+1H</t>
  </si>
  <si>
    <t>Tenaga Kerja:</t>
  </si>
  <si>
    <t>Metode:</t>
  </si>
  <si>
    <t>Mesin:</t>
  </si>
  <si>
    <t>Bahan Baku:</t>
  </si>
  <si>
    <t>Proses Produksi</t>
  </si>
  <si>
    <t>How (Bagaimana)</t>
  </si>
  <si>
    <t>Jenis</t>
  </si>
  <si>
    <t>Keterangan</t>
  </si>
  <si>
    <t>Tujuan Utama</t>
  </si>
  <si>
    <t>What (Apa)</t>
  </si>
  <si>
    <t>Karyawan Kurang Fokus Dan Kurang Kopeten</t>
  </si>
  <si>
    <t>Alasan Kegunaan</t>
  </si>
  <si>
    <t>Why (Mengapa)</t>
  </si>
  <si>
    <t>Kurang Teliti Dan Kurang Pelatihan Seting Mesin</t>
  </si>
  <si>
    <t>Lokasi</t>
  </si>
  <si>
    <t>Where (Dimana)</t>
  </si>
  <si>
    <t>PT. Amanah Sang Surya, Area Produksi Dan Packing</t>
  </si>
  <si>
    <t>Urutan</t>
  </si>
  <si>
    <t>When (Kapan)</t>
  </si>
  <si>
    <t>Who(Siapa)</t>
  </si>
  <si>
    <t>Oprator Produksi</t>
  </si>
  <si>
    <t>Mengadakan Pelatihan Kepada Operator</t>
  </si>
  <si>
    <t>Mesin Mengalami Kegagalan Fungsi</t>
  </si>
  <si>
    <t>Kurangnya Melaksanakan Jadwal Perbaikan</t>
  </si>
  <si>
    <t>Melaksanakan Jadwal Perbaikan Agar Tidak Menjadi Kegagalan Fungsi Mesin</t>
  </si>
  <si>
    <t xml:space="preserve">Jenis </t>
  </si>
  <si>
    <t>Matrial</t>
  </si>
  <si>
    <t>Bahan Baku Yang Digunakan Tidak Sesuai Dengan Standart Perusahaan</t>
  </si>
  <si>
    <t>Bahan baku Terlalu Tipis Mudah Rentan Bocor Dan Pecah</t>
  </si>
  <si>
    <t>Pt. Amanah Sang Surya, Area Produksi Dan Packing</t>
  </si>
  <si>
    <t>Staff Purcasing</t>
  </si>
  <si>
    <t>Menentukan Material Yang Sesuai Dengan Standart Perusahaan</t>
  </si>
  <si>
    <t>Produk Yang Sudah Jadi Ditumpuk Pecah Dan Bocor</t>
  </si>
  <si>
    <t>Tumpuksn Produk Terlalu Tinggi</t>
  </si>
  <si>
    <t>PT. Amanah Sang Surya, Area Gudang</t>
  </si>
  <si>
    <t>Penyimpanan</t>
  </si>
  <si>
    <t xml:space="preserve">Staff Gudang </t>
  </si>
  <si>
    <t>Menumpuk Produk Sesuai Kekentuan Perusahaan</t>
  </si>
  <si>
    <t>Rekomendasi perbaikan</t>
  </si>
  <si>
    <t>Mengadakan pelatihan kepada operator[5]</t>
  </si>
  <si>
    <t>1. Melaksanakan jadwal perbaikan agar tidak menjadi kegagalan fungsi mesin.[8]</t>
  </si>
  <si>
    <t>2. Melakukan pergantian komponen.</t>
  </si>
  <si>
    <t>3. Melakukan pengecekan berkala.[3]</t>
  </si>
  <si>
    <t>1. Menentukan Matrial yang sesuai dengan standart Perusahaan</t>
  </si>
  <si>
    <t>2. Memastikan Matrial bagus dan tidak cacat sebelum di pasang di mesin pengisian air[3]</t>
  </si>
  <si>
    <t xml:space="preserve">mengkalibrasi timer pneumatik dan suhu heater dan menyimpan dengan Standart Perusahaan </t>
  </si>
  <si>
    <t>Crease</t>
  </si>
  <si>
    <t>Gauge Band</t>
  </si>
  <si>
    <t>Particle</t>
  </si>
  <si>
    <t>METODE SQC</t>
  </si>
  <si>
    <t>Tabel 1. Check Sheet</t>
  </si>
  <si>
    <t>2. Histogram</t>
  </si>
  <si>
    <t>Tabel Pareto Diagram</t>
  </si>
  <si>
    <t>Jenis Kecacatan Produk</t>
  </si>
  <si>
    <t>Total Kecacatan</t>
  </si>
  <si>
    <t>Presentase</t>
  </si>
  <si>
    <t>3. Diagram Pareto</t>
  </si>
  <si>
    <t>Tabel Peta kendali</t>
  </si>
  <si>
    <t>4. Peta Kendali</t>
  </si>
  <si>
    <t>N</t>
  </si>
  <si>
    <t>RATA-RATA</t>
  </si>
  <si>
    <t>CL=P</t>
  </si>
  <si>
    <t xml:space="preserve">5. Diagram Scatter </t>
  </si>
  <si>
    <t xml:space="preserve">No </t>
  </si>
  <si>
    <r>
      <t xml:space="preserve">Total </t>
    </r>
    <r>
      <rPr>
        <i/>
        <sz val="11"/>
        <color theme="1"/>
        <rFont val="Calibri"/>
        <family val="2"/>
        <scheme val="minor"/>
      </rPr>
      <t>Defect</t>
    </r>
  </si>
  <si>
    <r>
      <rPr>
        <i/>
        <sz val="12"/>
        <color theme="1"/>
        <rFont val="Times New Roman"/>
        <family val="1"/>
      </rPr>
      <t>Crease</t>
    </r>
    <r>
      <rPr>
        <sz val="12"/>
        <color theme="1"/>
        <rFont val="Times New Roman"/>
        <family val="1"/>
      </rPr>
      <t xml:space="preserve"> (Roll)</t>
    </r>
  </si>
  <si>
    <r>
      <rPr>
        <i/>
        <sz val="12"/>
        <color theme="1"/>
        <rFont val="Times New Roman"/>
        <family val="1"/>
      </rPr>
      <t>Gauge Band</t>
    </r>
    <r>
      <rPr>
        <sz val="12"/>
        <color theme="1"/>
        <rFont val="Times New Roman"/>
        <family val="1"/>
      </rPr>
      <t xml:space="preserve">  (Roll)</t>
    </r>
  </si>
  <si>
    <r>
      <rPr>
        <i/>
        <sz val="12"/>
        <color theme="1"/>
        <rFont val="Times New Roman"/>
        <family val="1"/>
      </rPr>
      <t>Particle</t>
    </r>
    <r>
      <rPr>
        <sz val="12"/>
        <color theme="1"/>
        <rFont val="Times New Roman"/>
        <family val="1"/>
      </rPr>
      <t xml:space="preserve"> (Roll)</t>
    </r>
  </si>
  <si>
    <t>No</t>
  </si>
  <si>
    <t xml:space="preserve">Faktor </t>
  </si>
  <si>
    <t>Permasalahan</t>
  </si>
  <si>
    <t xml:space="preserve">Tindakan Perbaikan </t>
  </si>
  <si>
    <t>Tujuan</t>
  </si>
  <si>
    <t>Man (Manusia)</t>
  </si>
  <si>
    <t>Kurangnya ketelitian operator</t>
  </si>
  <si>
    <t>Pelatihan operator terkait setting mesin dan identifikasi cacat</t>
  </si>
  <si>
    <t>Meningkatkan keterampilan dan ketelitian kerja</t>
  </si>
  <si>
    <t>Kesalahan pengaturan parameter</t>
  </si>
  <si>
    <t>Pembuatan work instruction dan checklist setting mesin</t>
  </si>
  <si>
    <t>Mengurangi kesalahan setting</t>
  </si>
  <si>
    <t>Kurangnya pengawasan</t>
  </si>
  <si>
    <t>Briefing harian dan evaluasi kinerja operator</t>
  </si>
  <si>
    <t>Meningkatkan disiplin dan konsistensi kerja</t>
  </si>
  <si>
    <t>Machine (Mesin)</t>
  </si>
  <si>
    <t>Ketidakstabilan tension</t>
  </si>
  <si>
    <t>Pengecekan dan pengaturan tension secara rutin</t>
  </si>
  <si>
    <t>Mengurangi cacat crease</t>
  </si>
  <si>
    <t>Mesin kotor/ roll tidak bersih</t>
  </si>
  <si>
    <t>Pembersihan roll dan mesin secara berkala</t>
  </si>
  <si>
    <t>Menjaga kualitas permukaan produk</t>
  </si>
  <si>
    <t>Komponen mesin aus</t>
  </si>
  <si>
    <t>Penggantian filter, screen pack, dan heater</t>
  </si>
  <si>
    <t>Menjaga performa mesin tetap optimal</t>
  </si>
  <si>
    <t>Method (Metode)</t>
  </si>
  <si>
    <t>SOP tidak konsisten</t>
  </si>
  <si>
    <t>Standarisasi dan pembaruan SOP produksi</t>
  </si>
  <si>
    <t>Menjamin proses sesuai standar</t>
  </si>
  <si>
    <t>Monitoring kurang optimal</t>
  </si>
  <si>
    <t>Penerapan monitoring proses secara real-time</t>
  </si>
  <si>
    <t>Deteksi dini penyimpangan</t>
  </si>
  <si>
    <t>Parameter tidak terkontrol</t>
  </si>
  <si>
    <t>Penetapan parameter baku (suhu, kecepatan, tekanan)</t>
  </si>
  <si>
    <t>Menstabilkan proses produksi</t>
  </si>
  <si>
    <t>Material (Bahan)</t>
  </si>
  <si>
    <t>Kualitas bahan tidak konsisten</t>
  </si>
  <si>
    <t>Seleksi dan inspeksi bahan baku sebelum produksi</t>
  </si>
  <si>
    <t>Menjamin kualitas material</t>
  </si>
  <si>
    <t>Kontaminasi material</t>
  </si>
  <si>
    <t>Penerapan incoming quality control</t>
  </si>
  <si>
    <t>Menghindari bahan cacat masuk produksi</t>
  </si>
  <si>
    <t>Komposisi bahan tidak tepat</t>
  </si>
  <si>
    <t>Pengendalian komposisi bahan/ additive</t>
  </si>
  <si>
    <t>Menjaga konsistensi produk</t>
  </si>
  <si>
    <t>Control (Pengendalian)</t>
  </si>
  <si>
    <t>Proses tidak terkontrol</t>
  </si>
  <si>
    <t>Penggunaan control chart (peta kendali)</t>
  </si>
  <si>
    <t>Memantau kestabilan proses</t>
  </si>
  <si>
    <t>Tidak ada evaluasi berkala</t>
  </si>
  <si>
    <t>Evaluasi rutin DPMO dan sigma</t>
  </si>
  <si>
    <t>Mengetahui efektivitas perbaikan</t>
  </si>
  <si>
    <t>Tidak ada standar inspeksi</t>
  </si>
  <si>
    <t>Pembuatan checklist inspeksi produk</t>
  </si>
  <si>
    <t>Menjamin kualitas sebelum pengiriman</t>
  </si>
  <si>
    <t>Persentase (%)</t>
  </si>
  <si>
    <t xml:space="preserve">Crease </t>
  </si>
  <si>
    <t xml:space="preserve">Gauge Band  </t>
  </si>
  <si>
    <t xml:space="preserve">Particle </t>
  </si>
  <si>
    <t xml:space="preserve">Total Produksi </t>
  </si>
  <si>
    <t>total cacat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</si>
</sst>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9" x14ac:knownFonts="1">
    <font>
      <sz val="11"/>
      <color theme="1"/>
      <name val="Calibri"/>
      <family val="2"/>
      <charset val="1"/>
      <scheme val="minor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2"/>
      <color theme="0"/>
      <name val="Times New Roman"/>
      <family val="1"/>
    </font>
    <font>
      <sz val="11"/>
      <color theme="1"/>
      <name val="Calibri"/>
      <family val="2"/>
      <charset val="1"/>
      <scheme val="minor"/>
    </font>
    <font>
      <sz val="10"/>
      <color rgb="FF000000"/>
      <name val="Times New Roman"/>
      <family val="1"/>
    </font>
    <font>
      <sz val="11"/>
      <color theme="1"/>
      <name val="Palatino Linotype"/>
      <family val="1"/>
    </font>
    <font>
      <i/>
      <sz val="11"/>
      <color theme="1"/>
      <name val="Calibri"/>
      <family val="2"/>
      <scheme val="minor"/>
    </font>
    <font>
      <i/>
      <sz val="12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rgb="FF999999"/>
      </left>
      <right/>
      <top/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7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5" xfId="0" applyFont="1" applyBorder="1"/>
    <xf numFmtId="0" fontId="1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64" fontId="1" fillId="0" borderId="0" xfId="0" applyNumberFormat="1" applyFont="1"/>
    <xf numFmtId="1" fontId="1" fillId="0" borderId="0" xfId="0" applyNumberFormat="1" applyFont="1"/>
    <xf numFmtId="2" fontId="1" fillId="0" borderId="0" xfId="0" applyNumberFormat="1" applyFont="1"/>
    <xf numFmtId="0" fontId="1" fillId="0" borderId="1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10" fontId="1" fillId="0" borderId="0" xfId="0" applyNumberFormat="1" applyFont="1" applyAlignment="1">
      <alignment horizontal="center" vertical="center"/>
    </xf>
    <xf numFmtId="0" fontId="2" fillId="0" borderId="0" xfId="0" applyFont="1"/>
    <xf numFmtId="164" fontId="1" fillId="0" borderId="1" xfId="0" applyNumberFormat="1" applyFont="1" applyBorder="1"/>
    <xf numFmtId="164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1" fontId="3" fillId="0" borderId="0" xfId="0" applyNumberFormat="1" applyFont="1"/>
    <xf numFmtId="10" fontId="3" fillId="0" borderId="0" xfId="0" applyNumberFormat="1" applyFont="1"/>
    <xf numFmtId="165" fontId="1" fillId="0" borderId="0" xfId="0" applyNumberFormat="1" applyFont="1"/>
    <xf numFmtId="164" fontId="2" fillId="0" borderId="0" xfId="0" applyNumberFormat="1" applyFont="1"/>
    <xf numFmtId="0" fontId="1" fillId="0" borderId="5" xfId="0" applyFont="1" applyBorder="1" applyAlignment="1">
      <alignment horizontal="center"/>
    </xf>
    <xf numFmtId="10" fontId="1" fillId="0" borderId="5" xfId="0" applyNumberFormat="1" applyFont="1" applyBorder="1" applyAlignment="1">
      <alignment horizontal="center" vertical="center"/>
    </xf>
    <xf numFmtId="1" fontId="1" fillId="0" borderId="5" xfId="0" applyNumberFormat="1" applyFont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1" xfId="0" applyFont="1" applyBorder="1" applyAlignment="1">
      <alignment horizontal="justify" vertical="center" wrapText="1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vertical="center" wrapText="1"/>
    </xf>
    <xf numFmtId="0" fontId="0" fillId="0" borderId="10" xfId="0" applyBorder="1"/>
    <xf numFmtId="9" fontId="1" fillId="0" borderId="1" xfId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4" fontId="0" fillId="0" borderId="0" xfId="0" applyNumberFormat="1"/>
    <xf numFmtId="164" fontId="1" fillId="0" borderId="0" xfId="0" applyNumberFormat="1" applyFont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3" borderId="1" xfId="0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9" fontId="1" fillId="0" borderId="2" xfId="0" applyNumberFormat="1" applyFont="1" applyBorder="1" applyAlignment="1">
      <alignment horizontal="center" vertical="center"/>
    </xf>
    <xf numFmtId="9" fontId="1" fillId="0" borderId="5" xfId="0" applyNumberFormat="1" applyFont="1" applyBorder="1" applyAlignment="1">
      <alignment horizontal="center" vertical="center"/>
    </xf>
    <xf numFmtId="9" fontId="1" fillId="0" borderId="6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justify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2" fontId="1" fillId="0" borderId="1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9" fontId="1" fillId="0" borderId="0" xfId="1" applyFont="1" applyBorder="1" applyAlignment="1">
      <alignment horizontal="center" vertical="center" wrapText="1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none" spc="0" normalizeH="0" baseline="0">
                <a:solidFill>
                  <a:schemeClr val="dk1">
                    <a:lumMod val="50000"/>
                    <a:lumOff val="50000"/>
                  </a:schemeClr>
                </a:solidFill>
                <a:latin typeface="+mj-lt"/>
                <a:ea typeface="+mj-ea"/>
                <a:cs typeface="+mj-cs"/>
              </a:defRPr>
            </a:pPr>
            <a:r>
              <a:rPr lang="en-ID">
                <a:solidFill>
                  <a:schemeClr val="tx1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Diagram Pareto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none" spc="0" normalizeH="0" baseline="0">
              <a:solidFill>
                <a:schemeClr val="dk1">
                  <a:lumMod val="50000"/>
                  <a:lumOff val="50000"/>
                </a:scheme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Jenis Kecacatan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SQC!#REF!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SQC!#REF!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0-88C3-46D4-8782-21E16C63F0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247"/>
        <c:axId val="215797760"/>
        <c:axId val="223552064"/>
      </c:barChart>
      <c:lineChart>
        <c:grouping val="standard"/>
        <c:varyColors val="0"/>
        <c:ser>
          <c:idx val="1"/>
          <c:order val="1"/>
          <c:tx>
            <c:v>Kumulatif</c:v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dk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SQC!#REF!</c:f>
              <c:numCache>
                <c:formatCode>General</c:formatCode>
                <c:ptCount val="1"/>
                <c:pt idx="0">
                  <c:v>1</c:v>
                </c:pt>
              </c:numCache>
            </c:numRef>
          </c:val>
          <c:smooth val="0"/>
          <c:extLst>
            <c:ext xmlns:c15="http://schemas.microsoft.com/office/drawing/2012/chart" uri="{02D57815-91ED-43cb-92C2-25804820EDAC}">
              <c15:filteredCategoryTitle>
                <c15:cat>
                  <c:multiLvlStrRef>
                    <c:extLst>
                      <c:ext uri="{02D57815-91ED-43cb-92C2-25804820EDAC}">
                        <c15:formulaRef>
                          <c15:sqref>SQC!#REF!</c15:sqref>
                        </c15:formulaRef>
                      </c:ext>
                    </c:extLst>
                  </c:multiLvlStrRef>
                </c15:cat>
              </c15:filteredCategoryTitle>
            </c:ext>
            <c:ext xmlns:c16="http://schemas.microsoft.com/office/drawing/2014/chart" uri="{C3380CC4-5D6E-409C-BE32-E72D297353CC}">
              <c16:uniqueId val="{00000001-88C3-46D4-8782-21E16C63F036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221904384"/>
        <c:axId val="223552640"/>
      </c:lineChart>
      <c:catAx>
        <c:axId val="2157977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23552064"/>
        <c:crosses val="autoZero"/>
        <c:auto val="1"/>
        <c:lblAlgn val="ctr"/>
        <c:lblOffset val="100"/>
        <c:noMultiLvlLbl val="0"/>
      </c:catAx>
      <c:valAx>
        <c:axId val="2235520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dk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5797760"/>
        <c:crosses val="autoZero"/>
        <c:crossBetween val="between"/>
      </c:valAx>
      <c:valAx>
        <c:axId val="223552640"/>
        <c:scaling>
          <c:orientation val="minMax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21904384"/>
        <c:crosses val="max"/>
        <c:crossBetween val="between"/>
      </c:valAx>
      <c:catAx>
        <c:axId val="221904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3552640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egendEntry>
        <c:idx val="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legendEntry>
        <c:idx val="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HISTOGRAM CACAT PRODUK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SQC!$D$3:$F$4</c15:sqref>
                  </c15:fullRef>
                  <c15:levelRef>
                    <c15:sqref>SQC!$D$4:$F$4</c15:sqref>
                  </c15:levelRef>
                </c:ext>
              </c:extLst>
              <c:f>SQC!$D$4:$F$4</c:f>
              <c:strCache>
                <c:ptCount val="3"/>
                <c:pt idx="0">
                  <c:v>Crease </c:v>
                </c:pt>
                <c:pt idx="1">
                  <c:v>Gauge Band  </c:v>
                </c:pt>
                <c:pt idx="2">
                  <c:v>Particle </c:v>
                </c:pt>
              </c:strCache>
            </c:strRef>
          </c:cat>
          <c:val>
            <c:numRef>
              <c:f>SQC!$D$13:$F$13</c:f>
              <c:numCache>
                <c:formatCode>General</c:formatCode>
                <c:ptCount val="3"/>
                <c:pt idx="0">
                  <c:v>531</c:v>
                </c:pt>
                <c:pt idx="1">
                  <c:v>115</c:v>
                </c:pt>
                <c:pt idx="2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FAD-42E1-ACEC-1317675E6F4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2144183759"/>
        <c:axId val="2144184239"/>
      </c:barChart>
      <c:catAx>
        <c:axId val="214418375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44184239"/>
        <c:crosses val="autoZero"/>
        <c:auto val="1"/>
        <c:lblAlgn val="ctr"/>
        <c:lblOffset val="100"/>
        <c:noMultiLvlLbl val="0"/>
      </c:catAx>
      <c:valAx>
        <c:axId val="21441842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44183759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ID"/>
              <a:t>PETA CONTROL CACAT PRODUK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SQC!$H$23</c:f>
              <c:strCache>
                <c:ptCount val="1"/>
                <c:pt idx="0">
                  <c:v>P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SQC!$B$24:$B$32</c:f>
              <c:strCache>
                <c:ptCount val="9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Desember</c:v>
                </c:pt>
              </c:strCache>
            </c:strRef>
          </c:cat>
          <c:val>
            <c:numRef>
              <c:f>SQC!$H$24:$H$32</c:f>
              <c:numCache>
                <c:formatCode>0.000</c:formatCode>
                <c:ptCount val="9"/>
                <c:pt idx="1">
                  <c:v>0.36</c:v>
                </c:pt>
                <c:pt idx="2">
                  <c:v>0.33</c:v>
                </c:pt>
                <c:pt idx="3">
                  <c:v>0.2742857142857143</c:v>
                </c:pt>
                <c:pt idx="4">
                  <c:v>0.14468085106382977</c:v>
                </c:pt>
                <c:pt idx="5">
                  <c:v>0.26842105263157895</c:v>
                </c:pt>
                <c:pt idx="6">
                  <c:v>0.25600000000000001</c:v>
                </c:pt>
                <c:pt idx="7">
                  <c:v>0.16296296296296298</c:v>
                </c:pt>
                <c:pt idx="8">
                  <c:v>0.17297297297297298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56-4F93-87D4-8792D0515061}"/>
            </c:ext>
          </c:extLst>
        </c:ser>
        <c:ser>
          <c:idx val="1"/>
          <c:order val="1"/>
          <c:tx>
            <c:strRef>
              <c:f>SQC!$I$23</c:f>
              <c:strCache>
                <c:ptCount val="1"/>
                <c:pt idx="0">
                  <c:v>UCL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SQC!$B$24:$B$32</c:f>
              <c:strCache>
                <c:ptCount val="9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Desember</c:v>
                </c:pt>
              </c:strCache>
            </c:strRef>
          </c:cat>
          <c:val>
            <c:numRef>
              <c:f>SQC!$I$24:$I$32</c:f>
              <c:numCache>
                <c:formatCode>0.000</c:formatCode>
                <c:ptCount val="9"/>
                <c:pt idx="1">
                  <c:v>0.39703516669366967</c:v>
                </c:pt>
                <c:pt idx="2">
                  <c:v>0.39703516669366967</c:v>
                </c:pt>
                <c:pt idx="3">
                  <c:v>0.39703516669366967</c:v>
                </c:pt>
                <c:pt idx="4">
                  <c:v>0.39703516669366967</c:v>
                </c:pt>
                <c:pt idx="5">
                  <c:v>0.39703516669366967</c:v>
                </c:pt>
                <c:pt idx="6">
                  <c:v>0.39703516669366967</c:v>
                </c:pt>
                <c:pt idx="7">
                  <c:v>0.39703516669366967</c:v>
                </c:pt>
                <c:pt idx="8">
                  <c:v>0.39703516669366967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E56-4F93-87D4-8792D0515061}"/>
            </c:ext>
          </c:extLst>
        </c:ser>
        <c:ser>
          <c:idx val="2"/>
          <c:order val="2"/>
          <c:tx>
            <c:strRef>
              <c:f>SQC!$J$23</c:f>
              <c:strCache>
                <c:ptCount val="1"/>
                <c:pt idx="0">
                  <c:v>CL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SQC!$B$24:$B$32</c:f>
              <c:strCache>
                <c:ptCount val="9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Desember</c:v>
                </c:pt>
              </c:strCache>
            </c:strRef>
          </c:cat>
          <c:val>
            <c:numRef>
              <c:f>SQC!$J$24:$J$32</c:f>
              <c:numCache>
                <c:formatCode>0.000</c:formatCode>
                <c:ptCount val="9"/>
                <c:pt idx="1">
                  <c:v>0.23746223564954683</c:v>
                </c:pt>
                <c:pt idx="2">
                  <c:v>0.23746223564954683</c:v>
                </c:pt>
                <c:pt idx="3">
                  <c:v>0.23746223564954683</c:v>
                </c:pt>
                <c:pt idx="4">
                  <c:v>0.23746223564954683</c:v>
                </c:pt>
                <c:pt idx="5">
                  <c:v>0.23746223564954683</c:v>
                </c:pt>
                <c:pt idx="6">
                  <c:v>0.23746223564954683</c:v>
                </c:pt>
                <c:pt idx="7">
                  <c:v>0.23746223564954683</c:v>
                </c:pt>
                <c:pt idx="8">
                  <c:v>0.23746223564954683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56-4F93-87D4-8792D0515061}"/>
            </c:ext>
          </c:extLst>
        </c:ser>
        <c:ser>
          <c:idx val="3"/>
          <c:order val="3"/>
          <c:tx>
            <c:strRef>
              <c:f>SQC!$K$23</c:f>
              <c:strCache>
                <c:ptCount val="1"/>
                <c:pt idx="0">
                  <c:v>LCL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SQC!$B$24:$B$32</c:f>
              <c:strCache>
                <c:ptCount val="9"/>
                <c:pt idx="1">
                  <c:v>Mei</c:v>
                </c:pt>
                <c:pt idx="2">
                  <c:v>Juni</c:v>
                </c:pt>
                <c:pt idx="3">
                  <c:v>Juli</c:v>
                </c:pt>
                <c:pt idx="4">
                  <c:v>Agustus</c:v>
                </c:pt>
                <c:pt idx="5">
                  <c:v>September</c:v>
                </c:pt>
                <c:pt idx="6">
                  <c:v>Oktober</c:v>
                </c:pt>
                <c:pt idx="7">
                  <c:v>November</c:v>
                </c:pt>
                <c:pt idx="8">
                  <c:v>Desember</c:v>
                </c:pt>
              </c:strCache>
            </c:strRef>
          </c:cat>
          <c:val>
            <c:numRef>
              <c:f>SQC!$K$24:$K$32</c:f>
              <c:numCache>
                <c:formatCode>0.000</c:formatCode>
                <c:ptCount val="9"/>
                <c:pt idx="1">
                  <c:v>7.7889304605423954E-2</c:v>
                </c:pt>
                <c:pt idx="2">
                  <c:v>7.7889304605423954E-2</c:v>
                </c:pt>
                <c:pt idx="3">
                  <c:v>7.7889304605423954E-2</c:v>
                </c:pt>
                <c:pt idx="4">
                  <c:v>7.7889304605423954E-2</c:v>
                </c:pt>
                <c:pt idx="5">
                  <c:v>7.7889304605423954E-2</c:v>
                </c:pt>
                <c:pt idx="6">
                  <c:v>7.7889304605423954E-2</c:v>
                </c:pt>
                <c:pt idx="7">
                  <c:v>7.7889304605423954E-2</c:v>
                </c:pt>
                <c:pt idx="8">
                  <c:v>7.7889304605423954E-2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56-4F93-87D4-8792D0515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44171279"/>
        <c:axId val="2144162639"/>
      </c:lineChart>
      <c:catAx>
        <c:axId val="214417127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dk1">
                <a:shade val="95000"/>
                <a:satMod val="105000"/>
              </a:schemeClr>
            </a:solidFill>
            <a:prstDash val="solid"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144162639"/>
        <c:crosses val="autoZero"/>
        <c:auto val="1"/>
        <c:lblAlgn val="ctr"/>
        <c:lblOffset val="100"/>
        <c:noMultiLvlLbl val="0"/>
      </c:catAx>
      <c:valAx>
        <c:axId val="2144162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44171279"/>
        <c:crosses val="autoZero"/>
        <c:crossBetween val="between"/>
      </c:valAx>
      <c:spPr>
        <a:noFill/>
        <a:ln w="12700">
          <a:solidFill>
            <a:sysClr val="windowText" lastClr="000000"/>
          </a:solidFill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r>
              <a:rPr lang="en-US"/>
              <a:t>SCATTER PLOT CACAT PRODUK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SQC!$G$23</c:f>
              <c:strCache>
                <c:ptCount val="1"/>
                <c:pt idx="0">
                  <c:v>Jumlah Kecacatan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 cmpd="sng">
                <a:solidFill>
                  <a:srgbClr val="FF0000"/>
                </a:solidFill>
                <a:prstDash val="solid"/>
              </a:ln>
              <a:effectLst/>
            </c:spPr>
            <c:trendlineType val="linear"/>
            <c:backward val="150"/>
            <c:intercept val="0"/>
            <c:dispRSqr val="1"/>
            <c:dispEq val="1"/>
            <c:trendlineLbl>
              <c:layout>
                <c:manualLayout>
                  <c:x val="9.7523840769903655E-2"/>
                  <c:y val="-9.763888888888888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Times New Roman" panose="02020603050405020304" pitchFamily="18" charset="0"/>
                      <a:ea typeface="+mn-ea"/>
                      <a:cs typeface="Times New Roman" panose="02020603050405020304" pitchFamily="18" charset="0"/>
                    </a:defRPr>
                  </a:pPr>
                  <a:endParaRPr lang="en-US"/>
                </a:p>
              </c:txPr>
            </c:trendlineLbl>
          </c:trendline>
          <c:xVal>
            <c:numRef>
              <c:f>SQC!$C$24:$C$32</c:f>
              <c:numCache>
                <c:formatCode>General</c:formatCode>
                <c:ptCount val="9"/>
                <c:pt idx="1">
                  <c:v>150</c:v>
                </c:pt>
                <c:pt idx="2">
                  <c:v>200</c:v>
                </c:pt>
                <c:pt idx="3">
                  <c:v>175</c:v>
                </c:pt>
                <c:pt idx="4">
                  <c:v>235</c:v>
                </c:pt>
                <c:pt idx="5">
                  <c:v>190</c:v>
                </c:pt>
                <c:pt idx="6">
                  <c:v>250</c:v>
                </c:pt>
                <c:pt idx="7">
                  <c:v>270</c:v>
                </c:pt>
                <c:pt idx="8">
                  <c:v>185</c:v>
                </c:pt>
              </c:numCache>
            </c:numRef>
          </c:xVal>
          <c:yVal>
            <c:numRef>
              <c:f>SQC!$G$24:$G$32</c:f>
              <c:numCache>
                <c:formatCode>General</c:formatCode>
                <c:ptCount val="9"/>
                <c:pt idx="1">
                  <c:v>54</c:v>
                </c:pt>
                <c:pt idx="2">
                  <c:v>66</c:v>
                </c:pt>
                <c:pt idx="3">
                  <c:v>48</c:v>
                </c:pt>
                <c:pt idx="4">
                  <c:v>34</c:v>
                </c:pt>
                <c:pt idx="5">
                  <c:v>51</c:v>
                </c:pt>
                <c:pt idx="6">
                  <c:v>64</c:v>
                </c:pt>
                <c:pt idx="7">
                  <c:v>44</c:v>
                </c:pt>
                <c:pt idx="8">
                  <c:v>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48F-4745-832B-F36F28B19F9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44209199"/>
        <c:axId val="2144206319"/>
      </c:scatterChart>
      <c:valAx>
        <c:axId val="2144209199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Produksi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44206319"/>
        <c:crosses val="autoZero"/>
        <c:crossBetween val="midCat"/>
      </c:valAx>
      <c:valAx>
        <c:axId val="21442063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Times New Roman" panose="02020603050405020304" pitchFamily="18" charset="0"/>
                    <a:ea typeface="+mn-ea"/>
                    <a:cs typeface="Times New Roman" panose="02020603050405020304" pitchFamily="18" charset="0"/>
                  </a:defRPr>
                </a:pPr>
                <a:r>
                  <a:rPr lang="en-ID"/>
                  <a:t>Jumlah Cacat Produk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n-US"/>
          </a:p>
        </c:txPr>
        <c:crossAx val="2144209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12700" cap="flat" cmpd="sng" algn="ctr">
      <a:solidFill>
        <a:sysClr val="windowText" lastClr="000000"/>
      </a:solidFill>
      <a:round/>
    </a:ln>
    <a:effectLst/>
  </c:spPr>
  <c:txPr>
    <a:bodyPr/>
    <a:lstStyle/>
    <a:p>
      <a:pPr>
        <a:defRPr sz="1200"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  <cx:data id="1">
      <cx:strDim type="cat">
        <cx:f>_xlchart.v1.0</cx:f>
      </cx:strDim>
      <cx:numDim type="val">
        <cx:f>_xlchart.v1.4</cx:f>
      </cx:numDim>
    </cx:data>
  </cx:chartData>
  <cx:chart>
    <cx:title pos="t" align="ctr" overlay="0"/>
    <cx:plotArea>
      <cx:plotAreaRegion>
        <cx:series layoutId="clusteredColumn" uniqueId="{78A331B8-9F57-4483-BF06-FD12D0CB37B8}" formatIdx="0">
          <cx:tx>
            <cx:txData>
              <cx:f>_xlchart.v1.1</cx:f>
              <cx:v>Total Kecacatan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/>
                </a:pPr>
                <a:endParaRPr lang="en-US" sz="900" b="0" i="0" u="none" strike="noStrike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Calibri"/>
                </a:endParaRPr>
              </a:p>
            </cx:txPr>
            <cx:visibility seriesName="0" categoryName="0" value="1"/>
          </cx:dataLabels>
          <cx:dataId val="0"/>
          <cx:layoutPr>
            <cx:aggregation/>
          </cx:layoutPr>
          <cx:axisId val="1"/>
        </cx:series>
        <cx:series layoutId="paretoLine" ownerIdx="0" uniqueId="{E289D4C2-221C-40B8-9928-C4ED8216B56C}" formatIdx="1">
          <cx:axisId val="2"/>
        </cx:series>
        <cx:series layoutId="clusteredColumn" hidden="1" uniqueId="{0B413077-341F-4B39-B008-B4E1D40AF388}" formatIdx="2">
          <cx:tx>
            <cx:txData>
              <cx:f>_xlchart.v1.3</cx:f>
              <cx:v>Presentase</cx:v>
            </cx:txData>
          </cx:tx>
          <cx:dataLabels/>
          <cx:dataId val="1"/>
          <cx:layoutPr>
            <cx:aggregation/>
          </cx:layoutPr>
          <cx:axisId val="1"/>
        </cx:series>
        <cx:series layoutId="paretoLine" ownerIdx="2" uniqueId="{8ECC58D9-C8A2-4AC3-99E9-1B3793480CB1}" formatIdx="3">
          <cx:axisId val="2"/>
        </cx:series>
      </cx:plotAreaRegion>
      <cx:axis id="0">
        <cx:catScaling gapWidth="0"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1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ID" sz="12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1">
        <cx:valScaling/>
        <cx:majorGridlines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1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ID" sz="12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  <cx:axis id="2">
        <cx:valScaling max="1" min="0"/>
        <cx:units unit="percentage"/>
        <cx:tickLabels/>
        <cx:txPr>
          <a:bodyPr vertOverflow="overflow" horzOverflow="overflow" wrap="square" lIns="0" tIns="0" rIns="0" bIns="0"/>
          <a:lstStyle/>
          <a:p>
            <a:pPr algn="ctr" rtl="0">
              <a:defRPr sz="1200" b="1" i="0">
                <a:solidFill>
                  <a:srgbClr val="595959"/>
                </a:solidFill>
                <a:latin typeface="Times New Roman" panose="02020603050405020304" pitchFamily="18" charset="0"/>
                <a:ea typeface="Times New Roman" panose="02020603050405020304" pitchFamily="18" charset="0"/>
                <a:cs typeface="Times New Roman" panose="02020603050405020304" pitchFamily="18" charset="0"/>
              </a:defRPr>
            </a:pPr>
            <a:endParaRPr lang="en-ID" sz="1200" b="1">
              <a:latin typeface="Times New Roman" panose="02020603050405020304" pitchFamily="18" charset="0"/>
              <a:cs typeface="Times New Roman" panose="02020603050405020304" pitchFamily="18" charset="0"/>
            </a:endParaRPr>
          </a:p>
        </cx:txPr>
      </cx:axis>
    </cx:plotArea>
  </cx:chart>
  <cx:spPr>
    <a:ln w="12700">
      <a:solidFill>
        <a:sysClr val="windowText" lastClr="000000"/>
      </a:solidFill>
    </a:ln>
  </cx:spPr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2">
  <a:schemeClr val="accent2"/>
  <a:schemeClr val="accent4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microsoft.com/office/2014/relationships/chartEx" Target="../charts/chartEx1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chart" Target="../charts/chart4.xml"/><Relationship Id="rId4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235856</xdr:colOff>
      <xdr:row>1</xdr:row>
      <xdr:rowOff>1965</xdr:rowOff>
    </xdr:from>
    <xdr:to>
      <xdr:col>37</xdr:col>
      <xdr:colOff>1511</xdr:colOff>
      <xdr:row>12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642</xdr:colOff>
      <xdr:row>2</xdr:row>
      <xdr:rowOff>1026</xdr:rowOff>
    </xdr:from>
    <xdr:to>
      <xdr:col>15</xdr:col>
      <xdr:colOff>461178</xdr:colOff>
      <xdr:row>12</xdr:row>
      <xdr:rowOff>159327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E1B8B506-53A5-925B-E1A9-FC4839B1835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</xdr:col>
      <xdr:colOff>642056</xdr:colOff>
      <xdr:row>16</xdr:row>
      <xdr:rowOff>13856</xdr:rowOff>
    </xdr:from>
    <xdr:to>
      <xdr:col>9</xdr:col>
      <xdr:colOff>609344</xdr:colOff>
      <xdr:row>20</xdr:row>
      <xdr:rowOff>147526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8" name="Chart 7">
              <a:extLst>
                <a:ext uri="{FF2B5EF4-FFF2-40B4-BE49-F238E27FC236}">
                  <a16:creationId xmlns:a16="http://schemas.microsoft.com/office/drawing/2014/main" id="{3ABA8375-44A0-24D2-8C3C-5BC12D5B1104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009480" y="3714816"/>
              <a:ext cx="3751632" cy="1320286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D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  <xdr:twoCellAnchor>
    <xdr:from>
      <xdr:col>12</xdr:col>
      <xdr:colOff>13470</xdr:colOff>
      <xdr:row>23</xdr:row>
      <xdr:rowOff>1026</xdr:rowOff>
    </xdr:from>
    <xdr:to>
      <xdr:col>17</xdr:col>
      <xdr:colOff>358550</xdr:colOff>
      <xdr:row>36</xdr:row>
      <xdr:rowOff>159327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E22D4F46-3842-DEC0-7B58-01DD9FB57FD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19884</xdr:colOff>
      <xdr:row>23</xdr:row>
      <xdr:rowOff>13854</xdr:rowOff>
    </xdr:from>
    <xdr:to>
      <xdr:col>22</xdr:col>
      <xdr:colOff>1121834</xdr:colOff>
      <xdr:row>36</xdr:row>
      <xdr:rowOff>172155</xdr:rowOff>
    </xdr:to>
    <xdr:graphicFrame macro="">
      <xdr:nvGraphicFramePr>
        <xdr:cNvPr id="16" name="Chart 15">
          <a:extLst>
            <a:ext uri="{FF2B5EF4-FFF2-40B4-BE49-F238E27FC236}">
              <a16:creationId xmlns:a16="http://schemas.microsoft.com/office/drawing/2014/main" id="{86558F94-39B8-F7DA-EB81-C7A7295C3E6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49"/>
  <sheetViews>
    <sheetView tabSelected="1" topLeftCell="A12" zoomScale="99" zoomScaleNormal="99" workbookViewId="0">
      <selection activeCell="F19" sqref="F19"/>
    </sheetView>
  </sheetViews>
  <sheetFormatPr defaultColWidth="9.1796875" defaultRowHeight="15.5" x14ac:dyDescent="0.35"/>
  <cols>
    <col min="1" max="1" width="4.6328125" style="1" customWidth="1"/>
    <col min="2" max="2" width="11.81640625" style="1" customWidth="1"/>
    <col min="3" max="3" width="21.453125" style="1" bestFit="1" customWidth="1"/>
    <col min="4" max="4" width="10.26953125" style="1" bestFit="1" customWidth="1"/>
    <col min="5" max="5" width="11.7265625" style="1" bestFit="1" customWidth="1"/>
    <col min="6" max="6" width="12.453125" style="1" customWidth="1"/>
    <col min="7" max="7" width="19.36328125" style="1" customWidth="1"/>
    <col min="8" max="8" width="10.54296875" style="1" customWidth="1"/>
    <col min="9" max="14" width="9.1796875" style="1"/>
    <col min="15" max="15" width="12.90625" style="1" customWidth="1"/>
    <col min="16" max="16" width="12.90625" style="1" bestFit="1" customWidth="1"/>
    <col min="17" max="17" width="16.26953125" style="1" bestFit="1" customWidth="1"/>
    <col min="18" max="18" width="9.1796875" style="1"/>
    <col min="19" max="19" width="16.26953125" style="1" customWidth="1"/>
    <col min="20" max="20" width="10.54296875" style="1" customWidth="1"/>
    <col min="21" max="21" width="9.1796875" style="1"/>
    <col min="22" max="22" width="13.6328125" style="1" bestFit="1" customWidth="1"/>
    <col min="23" max="23" width="20" style="1" customWidth="1"/>
    <col min="24" max="24" width="10.1796875" style="1" customWidth="1"/>
    <col min="25" max="25" width="10.54296875" style="1" customWidth="1"/>
    <col min="26" max="26" width="15.7265625" style="1" customWidth="1"/>
    <col min="27" max="27" width="13.54296875" style="1" customWidth="1"/>
    <col min="28" max="16384" width="9.1796875" style="1"/>
  </cols>
  <sheetData>
    <row r="1" spans="1:15" ht="34" customHeight="1" x14ac:dyDescent="0.35">
      <c r="A1" s="47" t="s">
        <v>98</v>
      </c>
      <c r="B1" s="47"/>
      <c r="C1" s="47"/>
      <c r="D1" s="47"/>
      <c r="E1" s="47"/>
      <c r="F1" s="47"/>
      <c r="G1" s="47"/>
      <c r="H1" s="47"/>
    </row>
    <row r="2" spans="1:15" ht="22" customHeight="1" x14ac:dyDescent="0.35">
      <c r="A2" s="48" t="s">
        <v>99</v>
      </c>
      <c r="B2" s="48"/>
      <c r="C2" s="48"/>
      <c r="D2" s="48"/>
      <c r="E2" s="48"/>
      <c r="F2" s="48"/>
      <c r="G2" s="48"/>
      <c r="H2" s="48"/>
      <c r="J2" s="1" t="s">
        <v>100</v>
      </c>
    </row>
    <row r="3" spans="1:15" ht="32.25" customHeight="1" x14ac:dyDescent="0.35">
      <c r="B3" s="54" t="s">
        <v>0</v>
      </c>
      <c r="C3" s="54" t="s">
        <v>176</v>
      </c>
      <c r="D3" s="57" t="s">
        <v>45</v>
      </c>
      <c r="E3" s="58"/>
      <c r="F3" s="59"/>
      <c r="G3" s="54" t="s">
        <v>9</v>
      </c>
      <c r="H3" s="54" t="s">
        <v>172</v>
      </c>
      <c r="I3" s="69"/>
      <c r="O3" s="2"/>
    </row>
    <row r="4" spans="1:15" x14ac:dyDescent="0.35">
      <c r="B4" s="55"/>
      <c r="C4" s="55"/>
      <c r="D4" s="3" t="s">
        <v>173</v>
      </c>
      <c r="E4" s="3" t="s">
        <v>174</v>
      </c>
      <c r="F4" s="3" t="s">
        <v>175</v>
      </c>
      <c r="G4" s="55"/>
      <c r="H4" s="55"/>
      <c r="I4" s="69"/>
      <c r="J4" s="11"/>
    </row>
    <row r="5" spans="1:15" x14ac:dyDescent="0.35">
      <c r="B5" s="5" t="s">
        <v>2</v>
      </c>
      <c r="C5" s="4">
        <v>150</v>
      </c>
      <c r="D5" s="4">
        <v>22</v>
      </c>
      <c r="E5" s="4">
        <v>14</v>
      </c>
      <c r="F5" s="3">
        <v>18</v>
      </c>
      <c r="G5" s="13">
        <f>SUM(D5:F5)</f>
        <v>54</v>
      </c>
      <c r="H5" s="13">
        <f>G5/C5</f>
        <v>0.36</v>
      </c>
      <c r="I5" s="70"/>
    </row>
    <row r="6" spans="1:15" x14ac:dyDescent="0.35">
      <c r="B6" s="5" t="s">
        <v>3</v>
      </c>
      <c r="C6" s="4">
        <v>200</v>
      </c>
      <c r="D6" s="4">
        <v>26</v>
      </c>
      <c r="E6" s="4">
        <v>19</v>
      </c>
      <c r="F6" s="4">
        <v>21</v>
      </c>
      <c r="G6" s="13">
        <f t="shared" ref="G6:G12" si="0">SUM(D6:F6)</f>
        <v>66</v>
      </c>
      <c r="H6" s="13">
        <f t="shared" ref="H6:H12" si="1">G6/C6</f>
        <v>0.33</v>
      </c>
      <c r="I6" s="70"/>
    </row>
    <row r="7" spans="1:15" x14ac:dyDescent="0.35">
      <c r="B7" s="5" t="s">
        <v>4</v>
      </c>
      <c r="C7" s="4">
        <v>175</v>
      </c>
      <c r="D7" s="4">
        <v>19</v>
      </c>
      <c r="E7" s="4">
        <v>13</v>
      </c>
      <c r="F7" s="4">
        <v>16</v>
      </c>
      <c r="G7" s="13">
        <f t="shared" si="0"/>
        <v>48</v>
      </c>
      <c r="H7" s="71">
        <f t="shared" si="1"/>
        <v>0.2742857142857143</v>
      </c>
      <c r="I7" s="70"/>
    </row>
    <row r="8" spans="1:15" x14ac:dyDescent="0.35">
      <c r="B8" s="5" t="s">
        <v>5</v>
      </c>
      <c r="C8" s="4">
        <v>235</v>
      </c>
      <c r="D8" s="4">
        <v>14</v>
      </c>
      <c r="E8" s="4">
        <v>12</v>
      </c>
      <c r="F8" s="4">
        <v>8</v>
      </c>
      <c r="G8" s="13">
        <f t="shared" si="0"/>
        <v>34</v>
      </c>
      <c r="H8" s="71">
        <f t="shared" si="1"/>
        <v>0.14468085106382977</v>
      </c>
      <c r="I8" s="70"/>
    </row>
    <row r="9" spans="1:15" x14ac:dyDescent="0.35">
      <c r="B9" s="5" t="s">
        <v>6</v>
      </c>
      <c r="C9" s="4">
        <v>190</v>
      </c>
      <c r="D9" s="4">
        <v>20</v>
      </c>
      <c r="E9" s="4">
        <v>15</v>
      </c>
      <c r="F9" s="4">
        <v>16</v>
      </c>
      <c r="G9" s="13">
        <f t="shared" si="0"/>
        <v>51</v>
      </c>
      <c r="H9" s="71">
        <f t="shared" si="1"/>
        <v>0.26842105263157895</v>
      </c>
      <c r="I9" s="70"/>
    </row>
    <row r="10" spans="1:15" x14ac:dyDescent="0.35">
      <c r="B10" s="5" t="s">
        <v>24</v>
      </c>
      <c r="C10" s="7">
        <v>250</v>
      </c>
      <c r="D10" s="4">
        <v>25</v>
      </c>
      <c r="E10" s="4">
        <v>18</v>
      </c>
      <c r="F10" s="4">
        <v>21</v>
      </c>
      <c r="G10" s="13">
        <f t="shared" si="0"/>
        <v>64</v>
      </c>
      <c r="H10" s="71">
        <f t="shared" si="1"/>
        <v>0.25600000000000001</v>
      </c>
      <c r="I10" s="70"/>
    </row>
    <row r="11" spans="1:15" x14ac:dyDescent="0.35">
      <c r="B11" s="5" t="s">
        <v>25</v>
      </c>
      <c r="C11" s="7">
        <v>270</v>
      </c>
      <c r="D11" s="4">
        <v>18</v>
      </c>
      <c r="E11" s="4">
        <v>14</v>
      </c>
      <c r="F11" s="4">
        <v>12</v>
      </c>
      <c r="G11" s="13">
        <f t="shared" si="0"/>
        <v>44</v>
      </c>
      <c r="H11" s="71">
        <f t="shared" si="1"/>
        <v>0.16296296296296298</v>
      </c>
      <c r="I11" s="70"/>
    </row>
    <row r="12" spans="1:15" x14ac:dyDescent="0.35">
      <c r="B12" s="5" t="s">
        <v>26</v>
      </c>
      <c r="C12" s="7">
        <v>185</v>
      </c>
      <c r="D12" s="4">
        <v>14</v>
      </c>
      <c r="E12" s="4">
        <v>10</v>
      </c>
      <c r="F12" s="4">
        <v>8</v>
      </c>
      <c r="G12" s="13">
        <f t="shared" si="0"/>
        <v>32</v>
      </c>
      <c r="H12" s="71">
        <f t="shared" si="1"/>
        <v>0.17297297297297298</v>
      </c>
      <c r="I12" s="70"/>
    </row>
    <row r="13" spans="1:15" x14ac:dyDescent="0.35">
      <c r="B13" s="5" t="s">
        <v>11</v>
      </c>
      <c r="C13" s="13">
        <f>SUM(C5:C12)</f>
        <v>1655</v>
      </c>
      <c r="D13" s="4">
        <v>531</v>
      </c>
      <c r="E13" s="13">
        <f>SUM(E5:E12)</f>
        <v>115</v>
      </c>
      <c r="F13" s="13">
        <f>SUM(F5:F12)</f>
        <v>120</v>
      </c>
      <c r="G13" s="14">
        <f>SUM(G5:G12)</f>
        <v>393</v>
      </c>
      <c r="H13" s="71">
        <f>SUM(H5:H12)</f>
        <v>1.9693235539170588</v>
      </c>
      <c r="I13" s="70"/>
    </row>
    <row r="14" spans="1:15" x14ac:dyDescent="0.35">
      <c r="B14" s="1" t="s">
        <v>27</v>
      </c>
      <c r="C14" s="24">
        <f>G13/C13</f>
        <v>0.23746223564954683</v>
      </c>
      <c r="M14" s="21"/>
    </row>
    <row r="15" spans="1:15" x14ac:dyDescent="0.35">
      <c r="D15" s="1">
        <f>AVERAGE(D5:D12)</f>
        <v>19.75</v>
      </c>
      <c r="E15" s="1">
        <f>AVERAGE(E5:E12)</f>
        <v>14.375</v>
      </c>
      <c r="F15" s="1">
        <f>AVERAGE(F5:F12)</f>
        <v>15</v>
      </c>
      <c r="M15" s="23"/>
      <c r="O15" s="12"/>
    </row>
    <row r="16" spans="1:15" x14ac:dyDescent="0.35">
      <c r="B16" s="1" t="s">
        <v>101</v>
      </c>
      <c r="F16" s="1" t="s">
        <v>105</v>
      </c>
      <c r="M16" s="23"/>
      <c r="O16" s="12"/>
    </row>
    <row r="17" spans="2:23" ht="46.5" x14ac:dyDescent="0.35">
      <c r="B17" s="3" t="s">
        <v>102</v>
      </c>
      <c r="C17" s="3" t="s">
        <v>103</v>
      </c>
      <c r="D17" s="3" t="s">
        <v>104</v>
      </c>
      <c r="E17" s="72"/>
      <c r="F17" s="70"/>
      <c r="J17" s="23"/>
      <c r="L17" s="12"/>
    </row>
    <row r="18" spans="2:23" x14ac:dyDescent="0.35">
      <c r="B18" s="3" t="s">
        <v>173</v>
      </c>
      <c r="C18" s="3">
        <f>D13</f>
        <v>531</v>
      </c>
      <c r="D18" s="36">
        <f>D13/C13*100%</f>
        <v>0.32084592145015106</v>
      </c>
      <c r="E18" s="73"/>
      <c r="F18" s="70"/>
      <c r="J18" s="23"/>
      <c r="L18" s="12"/>
    </row>
    <row r="19" spans="2:23" x14ac:dyDescent="0.35">
      <c r="B19" s="3" t="s">
        <v>174</v>
      </c>
      <c r="C19" s="3">
        <f>E13</f>
        <v>115</v>
      </c>
      <c r="D19" s="36">
        <f>E13/C13*100%</f>
        <v>6.9486404833836862E-2</v>
      </c>
      <c r="E19" s="73"/>
      <c r="F19" s="70"/>
      <c r="J19" s="23"/>
      <c r="L19" s="12"/>
    </row>
    <row r="20" spans="2:23" x14ac:dyDescent="0.35">
      <c r="B20" s="3" t="s">
        <v>175</v>
      </c>
      <c r="C20" s="3">
        <f>F13</f>
        <v>120</v>
      </c>
      <c r="D20" s="36">
        <f>F13/C13*100%</f>
        <v>7.2507552870090641E-2</v>
      </c>
      <c r="E20" s="73"/>
      <c r="F20" s="70"/>
      <c r="N20" s="23"/>
      <c r="P20" s="12"/>
    </row>
    <row r="21" spans="2:23" x14ac:dyDescent="0.35">
      <c r="B21" s="1" t="s">
        <v>177</v>
      </c>
      <c r="C21" s="1">
        <f>SUM(C18:C20)</f>
        <v>766</v>
      </c>
      <c r="M21" s="23"/>
      <c r="O21" s="12"/>
    </row>
    <row r="22" spans="2:23" x14ac:dyDescent="0.35">
      <c r="B22" s="1" t="s">
        <v>106</v>
      </c>
    </row>
    <row r="23" spans="2:23" x14ac:dyDescent="0.35">
      <c r="B23" s="52" t="s">
        <v>0</v>
      </c>
      <c r="C23" s="53" t="s">
        <v>29</v>
      </c>
      <c r="D23" s="52" t="s">
        <v>44</v>
      </c>
      <c r="E23" s="52"/>
      <c r="F23" s="52"/>
      <c r="G23" s="52" t="s">
        <v>9</v>
      </c>
      <c r="H23" s="54" t="s">
        <v>10</v>
      </c>
      <c r="I23" s="52" t="s">
        <v>12</v>
      </c>
      <c r="J23" s="56" t="s">
        <v>14</v>
      </c>
      <c r="K23" s="52" t="s">
        <v>13</v>
      </c>
      <c r="M23" s="1" t="s">
        <v>107</v>
      </c>
      <c r="S23" s="1" t="s">
        <v>111</v>
      </c>
    </row>
    <row r="24" spans="2:23" x14ac:dyDescent="0.35">
      <c r="B24" s="52"/>
      <c r="C24" s="53"/>
      <c r="D24" s="3" t="s">
        <v>95</v>
      </c>
      <c r="E24" s="4" t="s">
        <v>96</v>
      </c>
      <c r="F24" s="4" t="s">
        <v>97</v>
      </c>
      <c r="G24" s="52"/>
      <c r="H24" s="55"/>
      <c r="I24" s="52"/>
      <c r="J24" s="56"/>
      <c r="K24" s="52"/>
      <c r="L24" s="35"/>
      <c r="M24"/>
      <c r="N24"/>
      <c r="O24"/>
      <c r="P24"/>
      <c r="Q24"/>
    </row>
    <row r="25" spans="2:23" x14ac:dyDescent="0.35">
      <c r="B25" s="5" t="s">
        <v>2</v>
      </c>
      <c r="C25" s="4">
        <f>C5</f>
        <v>150</v>
      </c>
      <c r="D25" s="4">
        <f>D5</f>
        <v>22</v>
      </c>
      <c r="E25" s="4">
        <f>E5</f>
        <v>14</v>
      </c>
      <c r="F25" s="4">
        <f>F5</f>
        <v>18</v>
      </c>
      <c r="G25" s="4">
        <f>G5</f>
        <v>54</v>
      </c>
      <c r="H25" s="20">
        <f>G25/C25</f>
        <v>0.36</v>
      </c>
      <c r="I25" s="20">
        <f>C37</f>
        <v>0.39703516669366967</v>
      </c>
      <c r="J25" s="19">
        <f>C36</f>
        <v>0.23746223564954683</v>
      </c>
      <c r="K25" s="19">
        <f>C38</f>
        <v>7.7889304605423954E-2</v>
      </c>
      <c r="L25"/>
      <c r="M25"/>
      <c r="N25"/>
      <c r="O25"/>
      <c r="P25"/>
      <c r="Q25"/>
    </row>
    <row r="26" spans="2:23" x14ac:dyDescent="0.35">
      <c r="B26" s="5" t="s">
        <v>3</v>
      </c>
      <c r="C26" s="4">
        <f t="shared" ref="C26:G32" si="2">C6</f>
        <v>200</v>
      </c>
      <c r="D26" s="4">
        <f t="shared" si="2"/>
        <v>26</v>
      </c>
      <c r="E26" s="4">
        <f t="shared" si="2"/>
        <v>19</v>
      </c>
      <c r="F26" s="4">
        <f t="shared" si="2"/>
        <v>21</v>
      </c>
      <c r="G26" s="4">
        <f t="shared" si="2"/>
        <v>66</v>
      </c>
      <c r="H26" s="20">
        <f t="shared" ref="H26:H32" si="3">G26/C26</f>
        <v>0.33</v>
      </c>
      <c r="I26" s="20">
        <f>C37</f>
        <v>0.39703516669366967</v>
      </c>
      <c r="J26" s="19">
        <f>C36</f>
        <v>0.23746223564954683</v>
      </c>
      <c r="K26" s="19">
        <f>C38</f>
        <v>7.7889304605423954E-2</v>
      </c>
    </row>
    <row r="27" spans="2:23" x14ac:dyDescent="0.35">
      <c r="B27" s="5" t="s">
        <v>4</v>
      </c>
      <c r="C27" s="4">
        <f t="shared" si="2"/>
        <v>175</v>
      </c>
      <c r="D27" s="4">
        <f t="shared" si="2"/>
        <v>19</v>
      </c>
      <c r="E27" s="4">
        <f t="shared" si="2"/>
        <v>13</v>
      </c>
      <c r="F27" s="4">
        <f t="shared" si="2"/>
        <v>16</v>
      </c>
      <c r="G27" s="4">
        <f t="shared" si="2"/>
        <v>48</v>
      </c>
      <c r="H27" s="20">
        <f t="shared" si="3"/>
        <v>0.2742857142857143</v>
      </c>
      <c r="I27" s="20">
        <f>C37</f>
        <v>0.39703516669366967</v>
      </c>
      <c r="J27" s="19">
        <f>C36</f>
        <v>0.23746223564954683</v>
      </c>
      <c r="K27" s="19">
        <f>C38</f>
        <v>7.7889304605423954E-2</v>
      </c>
      <c r="L27" s="10"/>
      <c r="M27" s="18"/>
      <c r="N27" s="21"/>
      <c r="O27" s="21"/>
      <c r="P27" s="21"/>
      <c r="Q27" s="22">
        <f>Q29/26</f>
        <v>2691.6538461538462</v>
      </c>
      <c r="R27" s="22">
        <f>Q27/48</f>
        <v>56.076121794871796</v>
      </c>
      <c r="S27" s="21"/>
      <c r="T27" s="21"/>
      <c r="U27" s="21"/>
      <c r="V27" s="21"/>
      <c r="W27" s="21"/>
    </row>
    <row r="28" spans="2:23" x14ac:dyDescent="0.35">
      <c r="B28" s="5" t="s">
        <v>5</v>
      </c>
      <c r="C28" s="4">
        <f t="shared" si="2"/>
        <v>235</v>
      </c>
      <c r="D28" s="4">
        <f t="shared" si="2"/>
        <v>14</v>
      </c>
      <c r="E28" s="4">
        <f t="shared" si="2"/>
        <v>12</v>
      </c>
      <c r="F28" s="4">
        <f t="shared" si="2"/>
        <v>8</v>
      </c>
      <c r="G28" s="4">
        <f t="shared" si="2"/>
        <v>34</v>
      </c>
      <c r="H28" s="20">
        <f t="shared" si="3"/>
        <v>0.14468085106382977</v>
      </c>
      <c r="I28" s="20">
        <f>C37</f>
        <v>0.39703516669366967</v>
      </c>
      <c r="J28" s="19">
        <f>C36</f>
        <v>0.23746223564954683</v>
      </c>
      <c r="K28" s="19">
        <f>C38</f>
        <v>7.7889304605423954E-2</v>
      </c>
      <c r="L28" s="10"/>
      <c r="M28" s="18"/>
      <c r="N28" s="23" t="e">
        <f>#REF!/#REF!</f>
        <v>#REF!</v>
      </c>
      <c r="O28" s="21"/>
      <c r="P28" s="21"/>
      <c r="Q28" s="21"/>
      <c r="R28" s="21"/>
      <c r="S28" s="21"/>
      <c r="T28" s="21"/>
      <c r="U28" s="21"/>
      <c r="V28" s="21"/>
      <c r="W28" s="21"/>
    </row>
    <row r="29" spans="2:23" x14ac:dyDescent="0.35">
      <c r="B29" s="5" t="s">
        <v>6</v>
      </c>
      <c r="C29" s="4">
        <f t="shared" si="2"/>
        <v>190</v>
      </c>
      <c r="D29" s="4">
        <f t="shared" si="2"/>
        <v>20</v>
      </c>
      <c r="E29" s="4">
        <f t="shared" si="2"/>
        <v>15</v>
      </c>
      <c r="F29" s="4">
        <f t="shared" si="2"/>
        <v>16</v>
      </c>
      <c r="G29" s="4">
        <f t="shared" si="2"/>
        <v>51</v>
      </c>
      <c r="H29" s="20">
        <f t="shared" si="3"/>
        <v>0.26842105263157895</v>
      </c>
      <c r="I29" s="20">
        <f>C37</f>
        <v>0.39703516669366967</v>
      </c>
      <c r="J29" s="19">
        <f>C36</f>
        <v>0.23746223564954683</v>
      </c>
      <c r="K29" s="19">
        <f>C38</f>
        <v>7.7889304605423954E-2</v>
      </c>
      <c r="L29" s="10"/>
      <c r="M29" s="18"/>
      <c r="N29" s="23" t="e">
        <f>#REF!/#REF!</f>
        <v>#REF!</v>
      </c>
      <c r="O29" s="21"/>
      <c r="P29" s="21" t="s">
        <v>41</v>
      </c>
      <c r="Q29" s="21">
        <f>69983</f>
        <v>69983</v>
      </c>
      <c r="R29" s="21">
        <v>1384</v>
      </c>
      <c r="S29" s="23">
        <f>R29/Q29</f>
        <v>1.9776231370475687E-2</v>
      </c>
      <c r="T29" s="21"/>
      <c r="U29" s="21"/>
      <c r="V29" s="21"/>
      <c r="W29" s="21"/>
    </row>
    <row r="30" spans="2:23" x14ac:dyDescent="0.35">
      <c r="B30" s="5" t="s">
        <v>24</v>
      </c>
      <c r="C30" s="4">
        <f t="shared" si="2"/>
        <v>250</v>
      </c>
      <c r="D30" s="4">
        <f t="shared" si="2"/>
        <v>25</v>
      </c>
      <c r="E30" s="4">
        <f t="shared" si="2"/>
        <v>18</v>
      </c>
      <c r="F30" s="4">
        <f t="shared" si="2"/>
        <v>21</v>
      </c>
      <c r="G30" s="4">
        <f t="shared" si="2"/>
        <v>64</v>
      </c>
      <c r="H30" s="20">
        <f t="shared" si="3"/>
        <v>0.25600000000000001</v>
      </c>
      <c r="I30" s="20">
        <f>C37</f>
        <v>0.39703516669366967</v>
      </c>
      <c r="J30" s="19">
        <f>C36</f>
        <v>0.23746223564954683</v>
      </c>
      <c r="K30" s="19">
        <f>C38</f>
        <v>7.7889304605423954E-2</v>
      </c>
      <c r="L30" s="10"/>
      <c r="M30" s="18"/>
      <c r="N30" s="23" t="e">
        <f>#REF!/#REF!</f>
        <v>#REF!</v>
      </c>
      <c r="O30" s="21"/>
      <c r="P30" s="21" t="s">
        <v>42</v>
      </c>
      <c r="Q30" s="21">
        <f>77983</f>
        <v>77983</v>
      </c>
      <c r="R30" s="21">
        <v>1143</v>
      </c>
      <c r="S30" s="23">
        <f>R30/Q30</f>
        <v>1.4657040637061924E-2</v>
      </c>
      <c r="T30" s="21"/>
      <c r="U30" s="21"/>
      <c r="V30" s="21"/>
      <c r="W30" s="21"/>
    </row>
    <row r="31" spans="2:23" x14ac:dyDescent="0.35">
      <c r="B31" s="5" t="s">
        <v>25</v>
      </c>
      <c r="C31" s="4">
        <f t="shared" si="2"/>
        <v>270</v>
      </c>
      <c r="D31" s="4">
        <f t="shared" si="2"/>
        <v>18</v>
      </c>
      <c r="E31" s="4">
        <f t="shared" si="2"/>
        <v>14</v>
      </c>
      <c r="F31" s="4">
        <f t="shared" si="2"/>
        <v>12</v>
      </c>
      <c r="G31" s="4">
        <f t="shared" si="2"/>
        <v>44</v>
      </c>
      <c r="H31" s="20">
        <f t="shared" si="3"/>
        <v>0.16296296296296298</v>
      </c>
      <c r="I31" s="20">
        <f>C37</f>
        <v>0.39703516669366967</v>
      </c>
      <c r="J31" s="19">
        <f>C36</f>
        <v>0.23746223564954683</v>
      </c>
      <c r="K31" s="19">
        <f>C38</f>
        <v>7.7889304605423954E-2</v>
      </c>
      <c r="L31" s="10"/>
      <c r="M31" s="18"/>
      <c r="N31" s="23" t="e">
        <f>AVERAGE(N28:N30)</f>
        <v>#REF!</v>
      </c>
      <c r="O31" s="21"/>
      <c r="P31" s="21" t="s">
        <v>43</v>
      </c>
      <c r="Q31" s="21">
        <f>79983</f>
        <v>79983</v>
      </c>
      <c r="R31" s="21">
        <v>975</v>
      </c>
      <c r="S31" s="23">
        <f>R31/Q31</f>
        <v>1.2190090394208769E-2</v>
      </c>
      <c r="T31" s="21"/>
      <c r="U31" s="21"/>
      <c r="V31" s="21"/>
      <c r="W31" s="21"/>
    </row>
    <row r="32" spans="2:23" x14ac:dyDescent="0.35">
      <c r="B32" s="5" t="s">
        <v>26</v>
      </c>
      <c r="C32" s="4">
        <f t="shared" si="2"/>
        <v>185</v>
      </c>
      <c r="D32" s="4">
        <f t="shared" si="2"/>
        <v>14</v>
      </c>
      <c r="E32" s="4">
        <f t="shared" si="2"/>
        <v>10</v>
      </c>
      <c r="F32" s="4">
        <f t="shared" si="2"/>
        <v>8</v>
      </c>
      <c r="G32" s="4">
        <f t="shared" si="2"/>
        <v>32</v>
      </c>
      <c r="H32" s="20">
        <f t="shared" si="3"/>
        <v>0.17297297297297298</v>
      </c>
      <c r="I32" s="20">
        <f>C37</f>
        <v>0.39703516669366967</v>
      </c>
      <c r="J32" s="19">
        <f>C36</f>
        <v>0.23746223564954683</v>
      </c>
      <c r="K32" s="19">
        <f>C38</f>
        <v>7.7889304605423954E-2</v>
      </c>
      <c r="L32" s="10"/>
      <c r="M32" s="18"/>
      <c r="N32" s="21"/>
      <c r="O32" s="21"/>
      <c r="P32" s="21"/>
      <c r="Q32" s="21"/>
      <c r="R32" s="21"/>
      <c r="S32" s="23">
        <f>AVERAGE(S29:S31)</f>
        <v>1.5541120800582127E-2</v>
      </c>
      <c r="T32" s="21"/>
      <c r="U32" s="21"/>
      <c r="V32" s="21"/>
      <c r="W32" s="21"/>
    </row>
    <row r="33" spans="1:33" x14ac:dyDescent="0.35">
      <c r="B33" s="5" t="s">
        <v>11</v>
      </c>
      <c r="C33" s="7">
        <f>SUM(C25:C32)</f>
        <v>1655</v>
      </c>
      <c r="D33" s="7">
        <f>SUM(D25:D32)</f>
        <v>158</v>
      </c>
      <c r="E33" s="8">
        <f>SUM(E25:E32)</f>
        <v>115</v>
      </c>
      <c r="F33" s="9">
        <f>SUM(F25:F32)</f>
        <v>120</v>
      </c>
      <c r="G33" s="8">
        <f>SUM(G25:G32)</f>
        <v>393</v>
      </c>
      <c r="H33" s="49"/>
      <c r="I33" s="50"/>
      <c r="J33" s="50"/>
      <c r="K33" s="51"/>
      <c r="L33" s="18"/>
      <c r="M33" s="21"/>
      <c r="N33" s="21"/>
      <c r="O33" s="21"/>
      <c r="P33" s="21">
        <f ca="1">RANDBETWEEN(500,660)</f>
        <v>548</v>
      </c>
      <c r="Q33" s="21">
        <f ca="1">RANDBETWEEN(100,400)</f>
        <v>283</v>
      </c>
      <c r="R33" s="21">
        <f t="shared" ref="Q33:AC43" ca="1" si="4">RANDBETWEEN(500,600)</f>
        <v>514</v>
      </c>
      <c r="S33" s="21"/>
      <c r="T33" s="21"/>
      <c r="U33" s="21"/>
      <c r="V33" s="21"/>
    </row>
    <row r="34" spans="1:33" x14ac:dyDescent="0.35">
      <c r="B34" t="s">
        <v>109</v>
      </c>
      <c r="C34"/>
      <c r="H34" s="10"/>
      <c r="L34" s="10"/>
      <c r="M34" s="25"/>
      <c r="N34" s="21">
        <f ca="1">RANDBETWEEN(77777,88888)</f>
        <v>81924</v>
      </c>
      <c r="O34" s="21"/>
      <c r="P34" s="21"/>
      <c r="Q34" s="21">
        <f t="shared" ca="1" si="4"/>
        <v>538</v>
      </c>
      <c r="R34" s="21"/>
      <c r="S34" s="21">
        <f t="shared" ca="1" si="4"/>
        <v>511</v>
      </c>
      <c r="T34" s="21"/>
      <c r="U34" s="21" t="s">
        <v>47</v>
      </c>
      <c r="V34" s="21"/>
      <c r="W34" s="21"/>
    </row>
    <row r="35" spans="1:33" x14ac:dyDescent="0.35">
      <c r="B35" t="s">
        <v>108</v>
      </c>
      <c r="C35" s="37">
        <v>8</v>
      </c>
      <c r="M35" s="18"/>
      <c r="T35" s="21"/>
      <c r="U35" s="21"/>
      <c r="V35" s="21"/>
      <c r="W35" s="21">
        <v>3</v>
      </c>
      <c r="X35" s="21">
        <f t="shared" ref="X35:X45" ca="1" si="5">RANDBETWEEN(77777,88888)</f>
        <v>79449</v>
      </c>
      <c r="Y35" s="21"/>
      <c r="Z35" s="21"/>
      <c r="AA35" s="21">
        <f t="shared" ca="1" si="4"/>
        <v>570</v>
      </c>
      <c r="AB35" s="21"/>
      <c r="AC35" s="21">
        <f t="shared" ca="1" si="4"/>
        <v>529</v>
      </c>
      <c r="AD35" s="21"/>
      <c r="AE35" s="21"/>
      <c r="AF35" s="21"/>
      <c r="AG35" s="21"/>
    </row>
    <row r="36" spans="1:33" x14ac:dyDescent="0.35">
      <c r="B36" t="s">
        <v>110</v>
      </c>
      <c r="C36" s="38">
        <f>G33/C33</f>
        <v>0.23746223564954683</v>
      </c>
      <c r="D36" s="21"/>
      <c r="E36" s="18"/>
      <c r="F36" s="18"/>
      <c r="G36" s="18"/>
      <c r="H36" s="18"/>
      <c r="I36" s="18"/>
      <c r="J36" s="18"/>
      <c r="T36" s="21"/>
      <c r="U36" s="21"/>
      <c r="V36" s="21"/>
      <c r="W36" s="21">
        <v>4</v>
      </c>
      <c r="X36" s="21">
        <f t="shared" ca="1" si="5"/>
        <v>88005</v>
      </c>
      <c r="Y36" s="21"/>
      <c r="Z36" s="21"/>
      <c r="AA36" s="21">
        <f t="shared" ca="1" si="4"/>
        <v>534</v>
      </c>
      <c r="AB36" s="21"/>
      <c r="AC36" s="21">
        <f t="shared" ca="1" si="4"/>
        <v>559</v>
      </c>
      <c r="AD36" s="21"/>
      <c r="AE36" s="21"/>
      <c r="AF36" s="21"/>
      <c r="AG36" s="21"/>
    </row>
    <row r="37" spans="1:33" x14ac:dyDescent="0.35">
      <c r="A37" s="21"/>
      <c r="B37" t="s">
        <v>12</v>
      </c>
      <c r="C37" s="38">
        <f>C36+(3*(SQRT(C36*(1-C36)))/C35)</f>
        <v>0.39703516669366967</v>
      </c>
      <c r="D37" s="21"/>
      <c r="E37" s="18"/>
      <c r="F37" s="18"/>
      <c r="G37" s="18"/>
      <c r="H37" s="18"/>
      <c r="I37" s="18"/>
      <c r="J37" s="18"/>
      <c r="T37" s="21"/>
      <c r="U37" s="21"/>
      <c r="V37" s="21"/>
      <c r="W37" s="21">
        <v>5</v>
      </c>
      <c r="X37" s="21">
        <f t="shared" ca="1" si="5"/>
        <v>80419</v>
      </c>
      <c r="Y37" s="21"/>
      <c r="Z37" s="21"/>
      <c r="AA37" s="21">
        <f t="shared" ca="1" si="4"/>
        <v>546</v>
      </c>
      <c r="AB37" s="21"/>
      <c r="AC37" s="21">
        <f t="shared" ca="1" si="4"/>
        <v>518</v>
      </c>
      <c r="AD37" s="21"/>
      <c r="AE37" s="21"/>
      <c r="AF37" s="21"/>
      <c r="AG37" s="21"/>
    </row>
    <row r="38" spans="1:33" x14ac:dyDescent="0.35">
      <c r="A38" s="21"/>
      <c r="B38" t="s">
        <v>13</v>
      </c>
      <c r="C38" s="38">
        <f>C36-(3*(SQRT(C36*(1-C36)))/C35)</f>
        <v>7.7889304605423954E-2</v>
      </c>
      <c r="D38" s="21"/>
      <c r="E38" s="18"/>
      <c r="F38" s="18"/>
      <c r="G38" s="18"/>
      <c r="H38" s="18"/>
      <c r="I38" s="18"/>
      <c r="J38" s="18"/>
      <c r="T38" s="21"/>
      <c r="U38" s="21"/>
      <c r="V38" s="21"/>
      <c r="W38" s="21">
        <v>6</v>
      </c>
      <c r="X38" s="21">
        <f t="shared" ca="1" si="5"/>
        <v>80810</v>
      </c>
      <c r="Y38" s="21"/>
      <c r="Z38" s="21"/>
      <c r="AA38" s="21">
        <f t="shared" ca="1" si="4"/>
        <v>572</v>
      </c>
      <c r="AB38" s="21"/>
      <c r="AC38" s="21">
        <f t="shared" ca="1" si="4"/>
        <v>543</v>
      </c>
      <c r="AD38" s="21"/>
      <c r="AE38" s="21"/>
      <c r="AF38" s="21"/>
      <c r="AG38" s="21"/>
    </row>
    <row r="39" spans="1:33" x14ac:dyDescent="0.35">
      <c r="A39" s="21"/>
      <c r="B39" s="21">
        <f>C33*30%</f>
        <v>496.5</v>
      </c>
      <c r="C39" s="21">
        <f>B41-C43</f>
        <v>27821.685702432693</v>
      </c>
      <c r="D39" s="21"/>
      <c r="E39" s="18"/>
      <c r="F39" s="18"/>
      <c r="G39" s="18"/>
      <c r="H39" s="18"/>
      <c r="I39" s="18"/>
      <c r="J39" s="18"/>
      <c r="T39" s="21"/>
      <c r="U39" s="21"/>
      <c r="V39" s="21"/>
      <c r="W39" s="21">
        <v>7</v>
      </c>
      <c r="X39" s="21">
        <f t="shared" ca="1" si="5"/>
        <v>88444</v>
      </c>
      <c r="Y39" s="21"/>
      <c r="Z39" s="21"/>
      <c r="AA39" s="21">
        <f t="shared" ca="1" si="4"/>
        <v>592</v>
      </c>
      <c r="AB39" s="21"/>
      <c r="AC39" s="21">
        <f t="shared" ca="1" si="4"/>
        <v>571</v>
      </c>
      <c r="AD39" s="21"/>
      <c r="AE39" s="21" t="s">
        <v>47</v>
      </c>
      <c r="AF39" s="21"/>
      <c r="AG39" s="21"/>
    </row>
    <row r="40" spans="1:33" x14ac:dyDescent="0.35">
      <c r="A40" s="21"/>
      <c r="B40" s="21"/>
      <c r="C40" s="21"/>
      <c r="D40" s="21"/>
      <c r="E40" s="18"/>
      <c r="F40" s="18"/>
      <c r="G40" s="18"/>
      <c r="H40" s="18"/>
      <c r="I40" s="18"/>
      <c r="J40" s="18"/>
      <c r="T40" s="21"/>
      <c r="U40" s="21"/>
      <c r="V40" s="21"/>
      <c r="W40" s="21">
        <v>8</v>
      </c>
      <c r="X40" s="21">
        <f t="shared" ca="1" si="5"/>
        <v>78050</v>
      </c>
      <c r="Y40" s="21"/>
      <c r="Z40" s="21"/>
      <c r="AA40" s="21">
        <f t="shared" ca="1" si="4"/>
        <v>517</v>
      </c>
      <c r="AB40" s="21"/>
      <c r="AC40" s="21">
        <f t="shared" ca="1" si="4"/>
        <v>515</v>
      </c>
      <c r="AD40" s="21"/>
      <c r="AE40" s="21" t="s">
        <v>47</v>
      </c>
      <c r="AF40" s="21"/>
      <c r="AG40" s="21"/>
    </row>
    <row r="41" spans="1:33" x14ac:dyDescent="0.35">
      <c r="A41" s="21"/>
      <c r="B41" s="21">
        <f>SQRT((C33*105000)/20%)</f>
        <v>29476.685702432693</v>
      </c>
      <c r="C41" s="21">
        <f>SQRT((C33*105000)/50%)</f>
        <v>18642.692938521515</v>
      </c>
      <c r="D41" s="21"/>
      <c r="E41" s="18"/>
      <c r="F41" s="18"/>
      <c r="G41" s="18"/>
      <c r="H41" s="18"/>
      <c r="I41" s="18"/>
      <c r="J41" s="18"/>
      <c r="T41" s="21"/>
      <c r="U41" s="21"/>
      <c r="V41" s="21"/>
      <c r="W41" s="21"/>
      <c r="X41" s="21">
        <f t="shared" ca="1" si="5"/>
        <v>79203</v>
      </c>
      <c r="Y41" s="21"/>
      <c r="Z41" s="21"/>
      <c r="AA41" s="21">
        <f t="shared" ca="1" si="4"/>
        <v>521</v>
      </c>
      <c r="AB41" s="21"/>
      <c r="AC41" s="21">
        <f t="shared" ca="1" si="4"/>
        <v>560</v>
      </c>
      <c r="AD41" s="21"/>
      <c r="AE41" s="21"/>
      <c r="AF41" s="21"/>
      <c r="AG41" s="21"/>
    </row>
    <row r="42" spans="1:33" x14ac:dyDescent="0.35">
      <c r="A42" s="21"/>
      <c r="B42" s="21">
        <f>B41/50%</f>
        <v>58953.371404865386</v>
      </c>
      <c r="C42" s="23"/>
      <c r="D42" s="21"/>
      <c r="E42" s="18"/>
      <c r="F42" s="18"/>
      <c r="G42" s="18"/>
      <c r="H42" s="18"/>
      <c r="I42" s="18"/>
      <c r="J42" s="18"/>
      <c r="T42" s="21"/>
      <c r="U42" s="21"/>
      <c r="V42" s="21"/>
      <c r="W42" s="21"/>
      <c r="X42" s="21">
        <f t="shared" ca="1" si="5"/>
        <v>84026</v>
      </c>
      <c r="Y42" s="21"/>
      <c r="Z42" s="21"/>
      <c r="AA42" s="21">
        <f t="shared" ca="1" si="4"/>
        <v>511</v>
      </c>
      <c r="AB42" s="21"/>
      <c r="AC42" s="21">
        <f t="shared" ca="1" si="4"/>
        <v>526</v>
      </c>
      <c r="AD42" s="21"/>
      <c r="AE42" s="21"/>
      <c r="AF42" s="21"/>
      <c r="AG42" s="21"/>
    </row>
    <row r="43" spans="1:33" x14ac:dyDescent="0.35">
      <c r="A43" s="21"/>
      <c r="B43" s="21">
        <f>B41*20%</f>
        <v>5895.3371404865393</v>
      </c>
      <c r="C43" s="21">
        <f>C33</f>
        <v>1655</v>
      </c>
      <c r="D43" s="21"/>
      <c r="E43" s="18"/>
      <c r="F43" s="18"/>
      <c r="G43" s="18"/>
      <c r="H43" s="18"/>
      <c r="I43" s="18"/>
      <c r="J43" s="18"/>
      <c r="T43" s="21"/>
      <c r="U43" s="21"/>
      <c r="V43" s="21"/>
      <c r="W43" s="21"/>
      <c r="X43" s="21">
        <f t="shared" ca="1" si="5"/>
        <v>81149</v>
      </c>
      <c r="Y43" s="21"/>
      <c r="Z43" s="21"/>
      <c r="AA43" s="21">
        <f t="shared" ca="1" si="4"/>
        <v>541</v>
      </c>
      <c r="AB43" s="21"/>
      <c r="AC43" s="21">
        <f t="shared" ca="1" si="4"/>
        <v>502</v>
      </c>
      <c r="AD43" s="21"/>
      <c r="AE43" s="21"/>
      <c r="AF43" s="21"/>
      <c r="AG43" s="21"/>
    </row>
    <row r="44" spans="1:33" x14ac:dyDescent="0.35">
      <c r="A44" s="21"/>
      <c r="B44" s="21"/>
      <c r="C44" s="21"/>
      <c r="D44" s="21"/>
      <c r="E44" s="18"/>
      <c r="F44" s="18"/>
      <c r="G44" s="18"/>
      <c r="H44" s="18"/>
      <c r="I44" s="18"/>
      <c r="J44" s="18"/>
      <c r="T44" s="21"/>
      <c r="U44" s="21"/>
      <c r="V44" s="21"/>
      <c r="W44" s="21"/>
      <c r="X44" s="21">
        <f t="shared" ca="1" si="5"/>
        <v>87430</v>
      </c>
      <c r="Y44" s="21"/>
      <c r="Z44" s="21"/>
      <c r="AA44" s="21"/>
      <c r="AB44" s="21"/>
      <c r="AC44" s="21"/>
      <c r="AD44" s="21"/>
      <c r="AE44" s="21"/>
      <c r="AF44" s="21"/>
      <c r="AG44" s="21"/>
    </row>
    <row r="45" spans="1:33" x14ac:dyDescent="0.35">
      <c r="A45" s="21"/>
      <c r="B45" s="21"/>
      <c r="C45" s="21"/>
      <c r="D45" s="21"/>
      <c r="E45" s="18"/>
      <c r="F45" s="18"/>
      <c r="G45" s="18"/>
      <c r="H45" s="18"/>
      <c r="I45" s="18"/>
      <c r="J45" s="18"/>
      <c r="T45" s="21"/>
      <c r="U45" s="21"/>
      <c r="V45" s="21"/>
      <c r="W45" s="21"/>
      <c r="X45" s="21">
        <f t="shared" ca="1" si="5"/>
        <v>81177</v>
      </c>
      <c r="Y45" s="21"/>
      <c r="Z45" s="21"/>
      <c r="AA45" s="21"/>
      <c r="AB45" s="21"/>
      <c r="AC45" s="21"/>
      <c r="AD45" s="21"/>
      <c r="AE45" s="21"/>
      <c r="AF45" s="21"/>
      <c r="AG45" s="21"/>
    </row>
    <row r="46" spans="1:33" x14ac:dyDescent="0.35">
      <c r="A46" s="21"/>
      <c r="B46" s="18"/>
      <c r="C46" s="18"/>
      <c r="D46" s="18"/>
      <c r="E46" s="18"/>
      <c r="F46" s="18"/>
      <c r="G46" s="18"/>
      <c r="H46" s="18"/>
      <c r="I46" s="18"/>
      <c r="J46" s="18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</row>
    <row r="47" spans="1:33" x14ac:dyDescent="0.35">
      <c r="A47" s="18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</row>
    <row r="48" spans="1:33" ht="15.5" customHeight="1" x14ac:dyDescent="0.35"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</row>
    <row r="49" spans="18:27" ht="15.5" customHeight="1" x14ac:dyDescent="0.35">
      <c r="R49" s="21"/>
      <c r="S49" s="21"/>
      <c r="T49" s="21"/>
      <c r="U49" s="21"/>
      <c r="V49" s="21"/>
      <c r="W49" s="21"/>
      <c r="X49" s="21"/>
      <c r="Y49" s="21"/>
      <c r="Z49" s="21"/>
      <c r="AA49" s="21"/>
    </row>
  </sheetData>
  <mergeCells count="17">
    <mergeCell ref="H3:H4"/>
    <mergeCell ref="A1:H1"/>
    <mergeCell ref="A2:H2"/>
    <mergeCell ref="H33:K33"/>
    <mergeCell ref="B23:B24"/>
    <mergeCell ref="C23:C24"/>
    <mergeCell ref="D23:F23"/>
    <mergeCell ref="G23:G24"/>
    <mergeCell ref="H23:H24"/>
    <mergeCell ref="I23:I24"/>
    <mergeCell ref="J23:J24"/>
    <mergeCell ref="K23:K24"/>
    <mergeCell ref="D3:F3"/>
    <mergeCell ref="C3:C4"/>
    <mergeCell ref="B3:B4"/>
    <mergeCell ref="G3:G4"/>
    <mergeCell ref="I3:I4"/>
  </mergeCells>
  <pageMargins left="0.7" right="0.7" top="0.75" bottom="0.75" header="0.3" footer="0.3"/>
  <pageSetup paperSize="9" orientation="portrait" horizontalDpi="4294967293" verticalDpi="0" r:id="rId1"/>
  <ignoredErrors>
    <ignoredError sqref="G5:G12" formulaRange="1"/>
    <ignoredError sqref="N28:N31" evalError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B6E75-E9CC-409A-B63F-020766682043}">
  <dimension ref="A2:N19"/>
  <sheetViews>
    <sheetView topLeftCell="M1" workbookViewId="0">
      <selection activeCell="H4" sqref="H4"/>
    </sheetView>
  </sheetViews>
  <sheetFormatPr defaultRowHeight="14.5" x14ac:dyDescent="0.35"/>
  <cols>
    <col min="1" max="1" width="10.08984375" bestFit="1" customWidth="1"/>
    <col min="2" max="2" width="15.81640625" customWidth="1"/>
    <col min="3" max="3" width="14.90625" customWidth="1"/>
    <col min="4" max="4" width="9.7265625" customWidth="1"/>
    <col min="5" max="5" width="6.90625" bestFit="1" customWidth="1"/>
    <col min="6" max="6" width="20.08984375" bestFit="1" customWidth="1"/>
    <col min="7" max="7" width="11.1796875" bestFit="1" customWidth="1"/>
    <col min="8" max="8" width="8.81640625" bestFit="1" customWidth="1"/>
    <col min="10" max="10" width="6.54296875" customWidth="1"/>
    <col min="11" max="11" width="20.08984375" bestFit="1" customWidth="1"/>
    <col min="12" max="12" width="25.90625" bestFit="1" customWidth="1"/>
    <col min="13" max="13" width="52.36328125" bestFit="1" customWidth="1"/>
    <col min="14" max="14" width="41" bestFit="1" customWidth="1"/>
  </cols>
  <sheetData>
    <row r="2" spans="1:14" x14ac:dyDescent="0.35">
      <c r="A2" s="45" t="s">
        <v>0</v>
      </c>
      <c r="B2" s="45" t="s">
        <v>46</v>
      </c>
      <c r="C2" s="45" t="s">
        <v>9</v>
      </c>
      <c r="D2" s="45" t="s">
        <v>35</v>
      </c>
      <c r="E2" s="45" t="s">
        <v>15</v>
      </c>
      <c r="F2" s="45" t="s">
        <v>16</v>
      </c>
      <c r="G2" s="45" t="s">
        <v>17</v>
      </c>
      <c r="H2" s="45" t="s">
        <v>18</v>
      </c>
      <c r="J2" s="44" t="s">
        <v>117</v>
      </c>
      <c r="K2" s="44" t="s">
        <v>118</v>
      </c>
      <c r="L2" s="44" t="s">
        <v>119</v>
      </c>
      <c r="M2" s="44" t="s">
        <v>120</v>
      </c>
      <c r="N2" s="44" t="s">
        <v>121</v>
      </c>
    </row>
    <row r="3" spans="1:14" x14ac:dyDescent="0.35">
      <c r="A3" s="46"/>
      <c r="B3" s="46"/>
      <c r="C3" s="46"/>
      <c r="D3" s="46"/>
      <c r="E3" s="46"/>
      <c r="F3" s="46"/>
      <c r="G3" s="46"/>
      <c r="H3" s="46"/>
      <c r="J3" s="43">
        <v>1</v>
      </c>
      <c r="K3" s="43" t="s">
        <v>122</v>
      </c>
      <c r="L3" s="43" t="s">
        <v>123</v>
      </c>
      <c r="M3" s="43" t="s">
        <v>124</v>
      </c>
      <c r="N3" s="43" t="s">
        <v>125</v>
      </c>
    </row>
    <row r="4" spans="1:14" ht="15.5" x14ac:dyDescent="0.35">
      <c r="A4" s="1" t="s">
        <v>2</v>
      </c>
      <c r="B4" s="15">
        <f>SQC!C5</f>
        <v>150</v>
      </c>
      <c r="C4" s="16">
        <f>SQC!G5</f>
        <v>54</v>
      </c>
      <c r="D4" s="17">
        <f>C4/B4</f>
        <v>0.36</v>
      </c>
      <c r="E4" s="15">
        <v>3</v>
      </c>
      <c r="F4" s="39">
        <f>E4/D4</f>
        <v>8.3333333333333339</v>
      </c>
      <c r="G4" s="39">
        <f>(C4/(B4*E4))*1000000</f>
        <v>120000</v>
      </c>
      <c r="H4" s="39">
        <f>NORMSINV(1-G4/1000000)+1.5</f>
        <v>2.6749867920660906</v>
      </c>
      <c r="J4" s="43"/>
      <c r="K4" s="43"/>
      <c r="L4" s="43" t="s">
        <v>126</v>
      </c>
      <c r="M4" s="43" t="s">
        <v>127</v>
      </c>
      <c r="N4" s="43" t="s">
        <v>128</v>
      </c>
    </row>
    <row r="5" spans="1:14" ht="15.5" x14ac:dyDescent="0.35">
      <c r="A5" s="1" t="s">
        <v>3</v>
      </c>
      <c r="B5" s="15">
        <f>SQC!C6</f>
        <v>200</v>
      </c>
      <c r="C5" s="16">
        <f>SQC!G6</f>
        <v>66</v>
      </c>
      <c r="D5" s="17">
        <f t="shared" ref="D5:D11" si="0">C5/B5</f>
        <v>0.33</v>
      </c>
      <c r="E5" s="15">
        <v>3</v>
      </c>
      <c r="F5" s="39">
        <f>E5/D5</f>
        <v>9.0909090909090899</v>
      </c>
      <c r="G5" s="39">
        <f>(C5/(B5*E5))*1000000</f>
        <v>110000</v>
      </c>
      <c r="H5" s="39">
        <f>NORMSINV(1-G5/1000000)+1.5</f>
        <v>2.7265281200366105</v>
      </c>
      <c r="J5" s="43"/>
      <c r="K5" s="43"/>
      <c r="L5" s="43" t="s">
        <v>129</v>
      </c>
      <c r="M5" s="43" t="s">
        <v>130</v>
      </c>
      <c r="N5" s="43" t="s">
        <v>131</v>
      </c>
    </row>
    <row r="6" spans="1:14" ht="15.5" x14ac:dyDescent="0.35">
      <c r="A6" s="1" t="s">
        <v>4</v>
      </c>
      <c r="B6" s="15">
        <f>SQC!C7</f>
        <v>175</v>
      </c>
      <c r="C6" s="16">
        <f>SQC!G7</f>
        <v>48</v>
      </c>
      <c r="D6" s="17">
        <f t="shared" si="0"/>
        <v>0.2742857142857143</v>
      </c>
      <c r="E6" s="15">
        <v>3</v>
      </c>
      <c r="F6" s="39">
        <f>E6/D6</f>
        <v>10.9375</v>
      </c>
      <c r="G6" s="39">
        <f>(C6/(B6*E6))*1000000</f>
        <v>91428.571428571435</v>
      </c>
      <c r="H6" s="39">
        <f>NORMSINV(1-G6/1000000)+1.5</f>
        <v>2.8320092685490548</v>
      </c>
      <c r="J6" s="43">
        <v>2</v>
      </c>
      <c r="K6" s="43" t="s">
        <v>132</v>
      </c>
      <c r="L6" s="43" t="s">
        <v>133</v>
      </c>
      <c r="M6" s="43" t="s">
        <v>134</v>
      </c>
      <c r="N6" s="43" t="s">
        <v>135</v>
      </c>
    </row>
    <row r="7" spans="1:14" ht="15.5" x14ac:dyDescent="0.35">
      <c r="A7" s="1" t="s">
        <v>5</v>
      </c>
      <c r="B7" s="15">
        <f>SQC!C8</f>
        <v>235</v>
      </c>
      <c r="C7" s="16">
        <f>SQC!G8</f>
        <v>34</v>
      </c>
      <c r="D7" s="17">
        <f t="shared" si="0"/>
        <v>0.14468085106382977</v>
      </c>
      <c r="E7" s="15">
        <v>3</v>
      </c>
      <c r="F7" s="39">
        <f t="shared" ref="F7:F11" si="1">E7/D7</f>
        <v>20.735294117647062</v>
      </c>
      <c r="G7" s="39">
        <f t="shared" ref="G7:G11" si="2">(C7/(B7*E7))*1000000</f>
        <v>48226.950354609929</v>
      </c>
      <c r="H7" s="39">
        <f t="shared" ref="H7:H11" si="3">NORMSINV(1-G7/1000000)+1.5</f>
        <v>3.1622936983242305</v>
      </c>
      <c r="J7" s="43"/>
      <c r="K7" s="43"/>
      <c r="L7" s="43" t="s">
        <v>136</v>
      </c>
      <c r="M7" s="43" t="s">
        <v>137</v>
      </c>
      <c r="N7" s="43" t="s">
        <v>138</v>
      </c>
    </row>
    <row r="8" spans="1:14" ht="15.5" x14ac:dyDescent="0.35">
      <c r="A8" s="1" t="s">
        <v>6</v>
      </c>
      <c r="B8" s="15">
        <f>SQC!C9</f>
        <v>190</v>
      </c>
      <c r="C8" s="16">
        <f>SQC!G9</f>
        <v>51</v>
      </c>
      <c r="D8" s="17">
        <f t="shared" si="0"/>
        <v>0.26842105263157895</v>
      </c>
      <c r="E8" s="15">
        <v>3</v>
      </c>
      <c r="F8" s="39">
        <f t="shared" si="1"/>
        <v>11.176470588235293</v>
      </c>
      <c r="G8" s="39">
        <f t="shared" si="2"/>
        <v>89473.68421052632</v>
      </c>
      <c r="H8" s="39">
        <f>NORMSINV(1-G8/1000000)+1.5</f>
        <v>2.8440031495972549</v>
      </c>
      <c r="J8" s="43"/>
      <c r="K8" s="43"/>
      <c r="L8" s="43" t="s">
        <v>139</v>
      </c>
      <c r="M8" s="43" t="s">
        <v>140</v>
      </c>
      <c r="N8" s="43" t="s">
        <v>141</v>
      </c>
    </row>
    <row r="9" spans="1:14" ht="15.5" x14ac:dyDescent="0.35">
      <c r="A9" s="1" t="s">
        <v>24</v>
      </c>
      <c r="B9" s="15">
        <f>SQC!C10</f>
        <v>250</v>
      </c>
      <c r="C9" s="16">
        <f>SQC!G10</f>
        <v>64</v>
      </c>
      <c r="D9" s="17">
        <f t="shared" si="0"/>
        <v>0.25600000000000001</v>
      </c>
      <c r="E9" s="15">
        <v>3</v>
      </c>
      <c r="F9" s="39">
        <f>E9/D9</f>
        <v>11.71875</v>
      </c>
      <c r="G9" s="39">
        <f t="shared" si="2"/>
        <v>85333.333333333328</v>
      </c>
      <c r="H9" s="39">
        <f>NORMSINV(1-G9/1000000)+1.5</f>
        <v>2.8700648254590866</v>
      </c>
      <c r="J9" s="43">
        <v>3</v>
      </c>
      <c r="K9" s="43" t="s">
        <v>142</v>
      </c>
      <c r="L9" s="43" t="s">
        <v>143</v>
      </c>
      <c r="M9" s="43" t="s">
        <v>144</v>
      </c>
      <c r="N9" s="43" t="s">
        <v>145</v>
      </c>
    </row>
    <row r="10" spans="1:14" ht="15.5" x14ac:dyDescent="0.35">
      <c r="A10" s="1" t="s">
        <v>25</v>
      </c>
      <c r="B10" s="15">
        <f>SQC!C11</f>
        <v>270</v>
      </c>
      <c r="C10" s="16">
        <f>SQC!G11</f>
        <v>44</v>
      </c>
      <c r="D10" s="17">
        <f t="shared" si="0"/>
        <v>0.16296296296296298</v>
      </c>
      <c r="E10" s="15">
        <v>3</v>
      </c>
      <c r="F10" s="39">
        <f t="shared" si="1"/>
        <v>18.409090909090907</v>
      </c>
      <c r="G10" s="39">
        <f t="shared" si="2"/>
        <v>54320.98765432099</v>
      </c>
      <c r="H10" s="39">
        <f t="shared" si="3"/>
        <v>3.1043270786747237</v>
      </c>
      <c r="J10" s="43"/>
      <c r="K10" s="43"/>
      <c r="L10" s="43" t="s">
        <v>146</v>
      </c>
      <c r="M10" s="43" t="s">
        <v>147</v>
      </c>
      <c r="N10" s="43" t="s">
        <v>148</v>
      </c>
    </row>
    <row r="11" spans="1:14" ht="15.5" x14ac:dyDescent="0.35">
      <c r="A11" s="1" t="s">
        <v>26</v>
      </c>
      <c r="B11" s="15">
        <f>SQC!C12</f>
        <v>185</v>
      </c>
      <c r="C11" s="16">
        <f>SQC!G12</f>
        <v>32</v>
      </c>
      <c r="D11" s="17">
        <f t="shared" si="0"/>
        <v>0.17297297297297298</v>
      </c>
      <c r="E11" s="15">
        <v>3</v>
      </c>
      <c r="F11" s="39">
        <f t="shared" si="1"/>
        <v>17.34375</v>
      </c>
      <c r="G11" s="39">
        <f t="shared" si="2"/>
        <v>57657.657657657655</v>
      </c>
      <c r="H11" s="39">
        <f t="shared" si="3"/>
        <v>3.0747450040579949</v>
      </c>
      <c r="J11" s="43"/>
      <c r="K11" s="43"/>
      <c r="L11" s="43" t="s">
        <v>149</v>
      </c>
      <c r="M11" s="43" t="s">
        <v>150</v>
      </c>
      <c r="N11" s="43" t="s">
        <v>151</v>
      </c>
    </row>
    <row r="12" spans="1:14" ht="15.5" x14ac:dyDescent="0.35">
      <c r="A12" s="6" t="s">
        <v>11</v>
      </c>
      <c r="B12" s="8">
        <f>SUM(B4:B11)</f>
        <v>1655</v>
      </c>
      <c r="C12" s="26">
        <f>SUM(C4:C11)</f>
        <v>393</v>
      </c>
      <c r="D12" s="27">
        <f>C12/B12</f>
        <v>0.23746223564954683</v>
      </c>
      <c r="E12" s="8">
        <v>3</v>
      </c>
      <c r="F12" s="40">
        <f>SUM(F4:F11)</f>
        <v>107.74509803921568</v>
      </c>
      <c r="G12" s="40">
        <f>((D12*1000000)/E12)</f>
        <v>79154.078549848942</v>
      </c>
      <c r="H12" s="40">
        <f>AVERAGE(H4:H11)</f>
        <v>2.911119742095631</v>
      </c>
      <c r="J12" s="43">
        <v>4</v>
      </c>
      <c r="K12" s="43" t="s">
        <v>152</v>
      </c>
      <c r="L12" s="43" t="s">
        <v>153</v>
      </c>
      <c r="M12" s="43" t="s">
        <v>154</v>
      </c>
      <c r="N12" s="43" t="s">
        <v>155</v>
      </c>
    </row>
    <row r="13" spans="1:14" ht="15.5" x14ac:dyDescent="0.35">
      <c r="A13" s="6" t="s">
        <v>30</v>
      </c>
      <c r="B13" s="28">
        <f>AVERAGE(B4:B11)</f>
        <v>206.875</v>
      </c>
      <c r="C13" s="28">
        <f>AVERAGE(C4:C11)</f>
        <v>49.125</v>
      </c>
      <c r="D13" s="27">
        <f>C13/B13</f>
        <v>0.23746223564954683</v>
      </c>
      <c r="E13" s="6"/>
      <c r="F13" s="6"/>
      <c r="G13" s="41">
        <f>AVERAGE(G4:G11)</f>
        <v>82055.148079877457</v>
      </c>
      <c r="H13" s="40">
        <f>AVERAGE(H4:H11)</f>
        <v>2.911119742095631</v>
      </c>
      <c r="J13" s="43"/>
      <c r="K13" s="43"/>
      <c r="L13" s="43" t="s">
        <v>156</v>
      </c>
      <c r="M13" s="43" t="s">
        <v>157</v>
      </c>
      <c r="N13" s="43" t="s">
        <v>158</v>
      </c>
    </row>
    <row r="14" spans="1:14" x14ac:dyDescent="0.35">
      <c r="J14" s="43"/>
      <c r="K14" s="43"/>
      <c r="L14" s="43" t="s">
        <v>159</v>
      </c>
      <c r="M14" s="43" t="s">
        <v>160</v>
      </c>
      <c r="N14" s="43" t="s">
        <v>161</v>
      </c>
    </row>
    <row r="15" spans="1:14" x14ac:dyDescent="0.35">
      <c r="J15" s="43">
        <v>5</v>
      </c>
      <c r="K15" s="43" t="s">
        <v>162</v>
      </c>
      <c r="L15" s="43" t="s">
        <v>163</v>
      </c>
      <c r="M15" s="43" t="s">
        <v>164</v>
      </c>
      <c r="N15" s="43" t="s">
        <v>165</v>
      </c>
    </row>
    <row r="16" spans="1:14" ht="15.5" x14ac:dyDescent="0.35">
      <c r="A16" s="13" t="s">
        <v>112</v>
      </c>
      <c r="B16" s="42" t="s">
        <v>15</v>
      </c>
      <c r="C16" s="42" t="s">
        <v>113</v>
      </c>
      <c r="J16" s="43"/>
      <c r="K16" s="43"/>
      <c r="L16" s="43" t="s">
        <v>166</v>
      </c>
      <c r="M16" s="43" t="s">
        <v>167</v>
      </c>
      <c r="N16" s="43" t="s">
        <v>168</v>
      </c>
    </row>
    <row r="17" spans="1:14" ht="15.5" x14ac:dyDescent="0.35">
      <c r="A17" s="42">
        <v>1</v>
      </c>
      <c r="B17" s="3" t="s">
        <v>114</v>
      </c>
      <c r="C17" s="42">
        <f>SQC!D13</f>
        <v>531</v>
      </c>
      <c r="J17" s="43"/>
      <c r="K17" s="43"/>
      <c r="L17" s="43" t="s">
        <v>169</v>
      </c>
      <c r="M17" s="43" t="s">
        <v>170</v>
      </c>
      <c r="N17" s="43" t="s">
        <v>171</v>
      </c>
    </row>
    <row r="18" spans="1:14" ht="31" x14ac:dyDescent="0.35">
      <c r="A18" s="42">
        <v>2</v>
      </c>
      <c r="B18" s="3" t="s">
        <v>115</v>
      </c>
      <c r="C18" s="42">
        <f>SQC!E13</f>
        <v>115</v>
      </c>
    </row>
    <row r="19" spans="1:14" ht="15.5" x14ac:dyDescent="0.35">
      <c r="A19" s="42">
        <v>3</v>
      </c>
      <c r="B19" s="3" t="s">
        <v>116</v>
      </c>
      <c r="C19" s="42">
        <f>SQC!F13</f>
        <v>120</v>
      </c>
    </row>
  </sheetData>
  <mergeCells count="8">
    <mergeCell ref="H2:H3"/>
    <mergeCell ref="A2:A3"/>
    <mergeCell ref="B2:B3"/>
    <mergeCell ref="F2:F3"/>
    <mergeCell ref="G2:G3"/>
    <mergeCell ref="C2:C3"/>
    <mergeCell ref="D2:D3"/>
    <mergeCell ref="E2:E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28FD0-9754-406F-88D8-3321FA2427F0}">
  <dimension ref="A1:S25"/>
  <sheetViews>
    <sheetView zoomScale="87" zoomScaleNormal="87" workbookViewId="0">
      <selection activeCell="P2" sqref="P2:P7"/>
    </sheetView>
  </sheetViews>
  <sheetFormatPr defaultRowHeight="14.5" x14ac:dyDescent="0.35"/>
  <cols>
    <col min="1" max="2" width="8.36328125" bestFit="1" customWidth="1"/>
    <col min="3" max="3" width="8.6328125" bestFit="1" customWidth="1"/>
    <col min="4" max="4" width="21.7265625" bestFit="1" customWidth="1"/>
    <col min="6" max="6" width="7" bestFit="1" customWidth="1"/>
    <col min="7" max="7" width="8.36328125" bestFit="1" customWidth="1"/>
    <col min="8" max="8" width="8.6328125" bestFit="1" customWidth="1"/>
    <col min="9" max="9" width="11.54296875" bestFit="1" customWidth="1"/>
    <col min="11" max="11" width="7.54296875" bestFit="1" customWidth="1"/>
    <col min="12" max="12" width="16.36328125" bestFit="1" customWidth="1"/>
    <col min="13" max="13" width="16.90625" bestFit="1" customWidth="1"/>
    <col min="14" max="14" width="11.54296875" bestFit="1" customWidth="1"/>
    <col min="16" max="16" width="7.81640625" bestFit="1" customWidth="1"/>
    <col min="17" max="17" width="16.36328125" bestFit="1" customWidth="1"/>
    <col min="18" max="18" width="16.90625" bestFit="1" customWidth="1"/>
    <col min="19" max="19" width="48.1796875" bestFit="1" customWidth="1"/>
  </cols>
  <sheetData>
    <row r="1" spans="1:19" x14ac:dyDescent="0.35">
      <c r="A1" s="30" t="s">
        <v>31</v>
      </c>
      <c r="B1" s="30" t="s">
        <v>55</v>
      </c>
      <c r="C1" s="30" t="s">
        <v>48</v>
      </c>
      <c r="D1" s="30" t="s">
        <v>56</v>
      </c>
      <c r="F1" s="30" t="s">
        <v>31</v>
      </c>
      <c r="G1" s="30" t="s">
        <v>55</v>
      </c>
      <c r="H1" s="30" t="s">
        <v>48</v>
      </c>
      <c r="I1" s="30" t="s">
        <v>56</v>
      </c>
      <c r="K1" s="29" t="s">
        <v>31</v>
      </c>
      <c r="L1" s="29" t="s">
        <v>74</v>
      </c>
      <c r="M1" s="29" t="s">
        <v>48</v>
      </c>
      <c r="N1" s="29" t="s">
        <v>56</v>
      </c>
      <c r="P1" s="30" t="s">
        <v>31</v>
      </c>
      <c r="Q1" s="30" t="s">
        <v>55</v>
      </c>
      <c r="R1" s="30" t="s">
        <v>48</v>
      </c>
      <c r="S1" s="30" t="s">
        <v>56</v>
      </c>
    </row>
    <row r="2" spans="1:19" ht="91" x14ac:dyDescent="0.35">
      <c r="A2" s="61" t="s">
        <v>32</v>
      </c>
      <c r="B2" s="31" t="s">
        <v>57</v>
      </c>
      <c r="C2" s="31" t="s">
        <v>58</v>
      </c>
      <c r="D2" s="31" t="s">
        <v>59</v>
      </c>
      <c r="F2" s="62" t="s">
        <v>33</v>
      </c>
      <c r="G2" s="31" t="s">
        <v>57</v>
      </c>
      <c r="H2" s="31" t="s">
        <v>58</v>
      </c>
      <c r="I2" s="31" t="s">
        <v>71</v>
      </c>
      <c r="K2" s="61" t="s">
        <v>75</v>
      </c>
      <c r="L2" s="33" t="s">
        <v>57</v>
      </c>
      <c r="M2" s="33" t="s">
        <v>58</v>
      </c>
      <c r="N2" s="31" t="s">
        <v>76</v>
      </c>
      <c r="P2" s="61" t="s">
        <v>34</v>
      </c>
      <c r="Q2" s="33" t="s">
        <v>57</v>
      </c>
      <c r="R2" s="33" t="s">
        <v>58</v>
      </c>
      <c r="S2" s="33" t="s">
        <v>81</v>
      </c>
    </row>
    <row r="3" spans="1:19" ht="65" x14ac:dyDescent="0.35">
      <c r="A3" s="61"/>
      <c r="B3" s="31" t="s">
        <v>60</v>
      </c>
      <c r="C3" s="31" t="s">
        <v>61</v>
      </c>
      <c r="D3" s="32" t="s">
        <v>62</v>
      </c>
      <c r="F3" s="62"/>
      <c r="G3" s="31" t="s">
        <v>60</v>
      </c>
      <c r="H3" s="31" t="s">
        <v>61</v>
      </c>
      <c r="I3" s="31" t="s">
        <v>72</v>
      </c>
      <c r="K3" s="61"/>
      <c r="L3" s="33" t="s">
        <v>60</v>
      </c>
      <c r="M3" s="33" t="s">
        <v>61</v>
      </c>
      <c r="N3" s="31" t="s">
        <v>77</v>
      </c>
      <c r="P3" s="61"/>
      <c r="Q3" s="33" t="s">
        <v>60</v>
      </c>
      <c r="R3" s="33" t="s">
        <v>61</v>
      </c>
      <c r="S3" s="33" t="s">
        <v>82</v>
      </c>
    </row>
    <row r="4" spans="1:19" ht="52" x14ac:dyDescent="0.35">
      <c r="A4" s="61"/>
      <c r="B4" s="31" t="s">
        <v>63</v>
      </c>
      <c r="C4" s="31" t="s">
        <v>64</v>
      </c>
      <c r="D4" s="32" t="s">
        <v>65</v>
      </c>
      <c r="F4" s="62"/>
      <c r="G4" s="31" t="s">
        <v>63</v>
      </c>
      <c r="H4" s="31" t="s">
        <v>64</v>
      </c>
      <c r="I4" s="32" t="s">
        <v>65</v>
      </c>
      <c r="K4" s="61"/>
      <c r="L4" s="33" t="s">
        <v>63</v>
      </c>
      <c r="M4" s="33" t="s">
        <v>64</v>
      </c>
      <c r="N4" s="32" t="s">
        <v>78</v>
      </c>
      <c r="P4" s="61"/>
      <c r="Q4" s="33" t="s">
        <v>63</v>
      </c>
      <c r="R4" s="33" t="s">
        <v>64</v>
      </c>
      <c r="S4" s="34" t="s">
        <v>83</v>
      </c>
    </row>
    <row r="5" spans="1:19" ht="26" x14ac:dyDescent="0.35">
      <c r="A5" s="61"/>
      <c r="B5" s="31" t="s">
        <v>66</v>
      </c>
      <c r="C5" s="31" t="s">
        <v>67</v>
      </c>
      <c r="D5" s="32" t="s">
        <v>53</v>
      </c>
      <c r="F5" s="62"/>
      <c r="G5" s="31" t="s">
        <v>66</v>
      </c>
      <c r="H5" s="31" t="s">
        <v>67</v>
      </c>
      <c r="I5" s="32" t="s">
        <v>53</v>
      </c>
      <c r="K5" s="61"/>
      <c r="L5" s="33" t="s">
        <v>66</v>
      </c>
      <c r="M5" s="33" t="s">
        <v>67</v>
      </c>
      <c r="N5" s="32" t="s">
        <v>53</v>
      </c>
      <c r="P5" s="61"/>
      <c r="Q5" s="33" t="s">
        <v>66</v>
      </c>
      <c r="R5" s="33" t="s">
        <v>67</v>
      </c>
      <c r="S5" s="33" t="s">
        <v>84</v>
      </c>
    </row>
    <row r="6" spans="1:19" ht="26" x14ac:dyDescent="0.35">
      <c r="A6" s="61"/>
      <c r="B6" s="31" t="s">
        <v>32</v>
      </c>
      <c r="C6" s="31" t="s">
        <v>68</v>
      </c>
      <c r="D6" s="32" t="s">
        <v>69</v>
      </c>
      <c r="F6" s="62"/>
      <c r="G6" s="31" t="s">
        <v>32</v>
      </c>
      <c r="H6" s="31" t="s">
        <v>68</v>
      </c>
      <c r="I6" s="32" t="s">
        <v>69</v>
      </c>
      <c r="K6" s="61"/>
      <c r="L6" s="33" t="s">
        <v>32</v>
      </c>
      <c r="M6" s="33" t="s">
        <v>68</v>
      </c>
      <c r="N6" s="31" t="s">
        <v>79</v>
      </c>
      <c r="P6" s="61"/>
      <c r="Q6" s="33" t="s">
        <v>32</v>
      </c>
      <c r="R6" s="33" t="s">
        <v>68</v>
      </c>
      <c r="S6" s="33" t="s">
        <v>85</v>
      </c>
    </row>
    <row r="7" spans="1:19" ht="91" x14ac:dyDescent="0.35">
      <c r="A7" s="61"/>
      <c r="B7" s="31" t="s">
        <v>34</v>
      </c>
      <c r="C7" s="31" t="s">
        <v>54</v>
      </c>
      <c r="D7" s="32" t="s">
        <v>70</v>
      </c>
      <c r="F7" s="62"/>
      <c r="G7" s="31" t="s">
        <v>34</v>
      </c>
      <c r="H7" s="31" t="s">
        <v>54</v>
      </c>
      <c r="I7" s="31" t="s">
        <v>73</v>
      </c>
      <c r="K7" s="61"/>
      <c r="L7" s="33" t="s">
        <v>34</v>
      </c>
      <c r="M7" s="33" t="s">
        <v>54</v>
      </c>
      <c r="N7" s="31" t="s">
        <v>80</v>
      </c>
      <c r="P7" s="61"/>
      <c r="Q7" s="33" t="s">
        <v>34</v>
      </c>
      <c r="R7" s="33" t="s">
        <v>54</v>
      </c>
      <c r="S7" s="33" t="s">
        <v>86</v>
      </c>
    </row>
    <row r="14" spans="1:19" x14ac:dyDescent="0.35">
      <c r="D14" s="63" t="s">
        <v>87</v>
      </c>
      <c r="E14" s="64"/>
      <c r="F14" s="64"/>
      <c r="G14" s="64"/>
      <c r="H14" s="64"/>
      <c r="I14" s="65"/>
    </row>
    <row r="15" spans="1:19" x14ac:dyDescent="0.35">
      <c r="D15" s="66" t="s">
        <v>49</v>
      </c>
      <c r="E15" s="67"/>
      <c r="F15" s="67"/>
      <c r="G15" s="67"/>
      <c r="H15" s="67"/>
      <c r="I15" s="68"/>
    </row>
    <row r="16" spans="1:19" ht="26.5" customHeight="1" x14ac:dyDescent="0.35">
      <c r="D16" s="60" t="s">
        <v>88</v>
      </c>
      <c r="E16" s="60"/>
      <c r="F16" s="60"/>
      <c r="G16" s="60"/>
      <c r="H16" s="60"/>
      <c r="I16" s="60"/>
    </row>
    <row r="17" spans="4:9" x14ac:dyDescent="0.35">
      <c r="D17" s="66" t="s">
        <v>51</v>
      </c>
      <c r="E17" s="67"/>
      <c r="F17" s="67"/>
      <c r="G17" s="67"/>
      <c r="H17" s="67"/>
      <c r="I17" s="68"/>
    </row>
    <row r="18" spans="4:9" ht="52" customHeight="1" x14ac:dyDescent="0.35">
      <c r="D18" s="60" t="s">
        <v>89</v>
      </c>
      <c r="E18" s="60"/>
      <c r="F18" s="60"/>
      <c r="G18" s="60"/>
      <c r="H18" s="60"/>
      <c r="I18" s="60"/>
    </row>
    <row r="19" spans="4:9" ht="26" customHeight="1" x14ac:dyDescent="0.35">
      <c r="D19" s="60" t="s">
        <v>90</v>
      </c>
      <c r="E19" s="60"/>
      <c r="F19" s="60"/>
      <c r="G19" s="60"/>
      <c r="H19" s="60"/>
      <c r="I19" s="60"/>
    </row>
    <row r="20" spans="4:9" x14ac:dyDescent="0.35">
      <c r="D20" s="60" t="s">
        <v>91</v>
      </c>
      <c r="E20" s="60"/>
      <c r="F20" s="60"/>
      <c r="G20" s="60"/>
      <c r="H20" s="60"/>
      <c r="I20" s="60"/>
    </row>
    <row r="21" spans="4:9" x14ac:dyDescent="0.35">
      <c r="D21" s="66" t="s">
        <v>52</v>
      </c>
      <c r="E21" s="67"/>
      <c r="F21" s="67"/>
      <c r="G21" s="67"/>
      <c r="H21" s="67"/>
      <c r="I21" s="68"/>
    </row>
    <row r="22" spans="4:9" x14ac:dyDescent="0.35">
      <c r="D22" s="60" t="s">
        <v>92</v>
      </c>
      <c r="E22" s="60"/>
      <c r="F22" s="60"/>
      <c r="G22" s="60"/>
      <c r="H22" s="60"/>
      <c r="I22" s="60"/>
    </row>
    <row r="23" spans="4:9" x14ac:dyDescent="0.35">
      <c r="D23" s="60" t="s">
        <v>93</v>
      </c>
      <c r="E23" s="60"/>
      <c r="F23" s="60"/>
      <c r="G23" s="60"/>
      <c r="H23" s="60"/>
      <c r="I23" s="60"/>
    </row>
    <row r="24" spans="4:9" x14ac:dyDescent="0.35">
      <c r="D24" s="66" t="s">
        <v>50</v>
      </c>
      <c r="E24" s="67"/>
      <c r="F24" s="67"/>
      <c r="G24" s="67"/>
      <c r="H24" s="67"/>
      <c r="I24" s="68"/>
    </row>
    <row r="25" spans="4:9" x14ac:dyDescent="0.35">
      <c r="D25" s="60" t="s">
        <v>94</v>
      </c>
      <c r="E25" s="60"/>
      <c r="F25" s="60"/>
      <c r="G25" s="60"/>
      <c r="H25" s="60"/>
      <c r="I25" s="60"/>
    </row>
  </sheetData>
  <mergeCells count="16">
    <mergeCell ref="D25:I25"/>
    <mergeCell ref="A2:A7"/>
    <mergeCell ref="F2:F7"/>
    <mergeCell ref="K2:K7"/>
    <mergeCell ref="P2:P7"/>
    <mergeCell ref="D16:I16"/>
    <mergeCell ref="D14:I14"/>
    <mergeCell ref="D15:I15"/>
    <mergeCell ref="D17:I17"/>
    <mergeCell ref="D21:I21"/>
    <mergeCell ref="D24:I24"/>
    <mergeCell ref="D18:I18"/>
    <mergeCell ref="D19:I19"/>
    <mergeCell ref="D20:I20"/>
    <mergeCell ref="D22:I22"/>
    <mergeCell ref="D23:I2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3:O17"/>
  <sheetViews>
    <sheetView workbookViewId="0">
      <selection activeCell="I5" sqref="I5"/>
    </sheetView>
  </sheetViews>
  <sheetFormatPr defaultColWidth="9.1796875" defaultRowHeight="15.5" x14ac:dyDescent="0.35"/>
  <cols>
    <col min="1" max="2" width="9.1796875" style="1"/>
    <col min="3" max="3" width="14.1796875" style="1" customWidth="1"/>
    <col min="4" max="4" width="10.81640625" style="1" bestFit="1" customWidth="1"/>
    <col min="5" max="5" width="10.26953125" style="1" customWidth="1"/>
    <col min="6" max="6" width="12" style="1" customWidth="1"/>
    <col min="7" max="7" width="9.81640625" style="1" customWidth="1"/>
    <col min="8" max="8" width="9" style="1" customWidth="1"/>
    <col min="9" max="16384" width="9.1796875" style="1"/>
  </cols>
  <sheetData>
    <row r="3" spans="2:15" x14ac:dyDescent="0.35">
      <c r="B3" s="52" t="s">
        <v>0</v>
      </c>
      <c r="C3" s="53" t="s">
        <v>29</v>
      </c>
      <c r="D3" s="52" t="s">
        <v>1</v>
      </c>
      <c r="E3" s="52"/>
      <c r="F3" s="52"/>
    </row>
    <row r="4" spans="2:15" x14ac:dyDescent="0.35">
      <c r="B4" s="52"/>
      <c r="C4" s="53"/>
      <c r="D4" s="3" t="s">
        <v>7</v>
      </c>
      <c r="E4" s="4" t="s">
        <v>8</v>
      </c>
      <c r="F4" s="3" t="s">
        <v>28</v>
      </c>
      <c r="G4" s="1" t="s">
        <v>36</v>
      </c>
      <c r="H4" s="1" t="s">
        <v>37</v>
      </c>
      <c r="I4" s="1" t="s">
        <v>38</v>
      </c>
    </row>
    <row r="5" spans="2:15" x14ac:dyDescent="0.35">
      <c r="B5" s="5" t="s">
        <v>23</v>
      </c>
      <c r="C5" s="4">
        <v>19600</v>
      </c>
      <c r="D5" s="4">
        <v>250</v>
      </c>
      <c r="E5" s="4">
        <v>225</v>
      </c>
      <c r="F5" s="4">
        <v>215</v>
      </c>
      <c r="G5" s="1">
        <f>MAX(D5:F5)</f>
        <v>250</v>
      </c>
      <c r="H5" s="1">
        <f>MIN(D5:F5)</f>
        <v>215</v>
      </c>
      <c r="I5" s="1">
        <f>AVERAGE(G5-H5)</f>
        <v>35</v>
      </c>
    </row>
    <row r="6" spans="2:15" x14ac:dyDescent="0.35">
      <c r="B6" s="5" t="s">
        <v>20</v>
      </c>
      <c r="C6" s="4">
        <v>22400</v>
      </c>
      <c r="D6" s="4">
        <v>320</v>
      </c>
      <c r="E6" s="4">
        <v>225</v>
      </c>
      <c r="F6" s="4">
        <v>250</v>
      </c>
      <c r="G6" s="1">
        <f t="shared" ref="G6:G16" si="0">MAX(D6:F6)</f>
        <v>320</v>
      </c>
      <c r="H6" s="1">
        <f t="shared" ref="H6:H16" si="1">MIN(D6:F6)</f>
        <v>225</v>
      </c>
      <c r="I6" s="1">
        <f t="shared" ref="I6:I16" si="2">AVERAGE(G6-H6)</f>
        <v>95</v>
      </c>
    </row>
    <row r="7" spans="2:15" x14ac:dyDescent="0.35">
      <c r="B7" s="5" t="s">
        <v>21</v>
      </c>
      <c r="C7" s="4">
        <v>22400</v>
      </c>
      <c r="D7" s="4">
        <v>355</v>
      </c>
      <c r="E7" s="4">
        <v>200</v>
      </c>
      <c r="F7" s="4">
        <v>215</v>
      </c>
      <c r="G7" s="1">
        <f t="shared" si="0"/>
        <v>355</v>
      </c>
      <c r="H7" s="1">
        <f t="shared" si="1"/>
        <v>200</v>
      </c>
      <c r="I7" s="1">
        <f t="shared" si="2"/>
        <v>155</v>
      </c>
    </row>
    <row r="8" spans="2:15" x14ac:dyDescent="0.35">
      <c r="B8" s="5" t="s">
        <v>22</v>
      </c>
      <c r="C8" s="4">
        <v>19600</v>
      </c>
      <c r="D8" s="4">
        <v>210</v>
      </c>
      <c r="E8" s="4">
        <v>200</v>
      </c>
      <c r="F8" s="4">
        <v>180</v>
      </c>
      <c r="G8" s="1">
        <f t="shared" si="0"/>
        <v>210</v>
      </c>
      <c r="H8" s="1">
        <f t="shared" si="1"/>
        <v>180</v>
      </c>
      <c r="I8" s="1">
        <f t="shared" si="2"/>
        <v>30</v>
      </c>
      <c r="K8" s="1" t="s">
        <v>39</v>
      </c>
      <c r="L8" s="1">
        <v>1693</v>
      </c>
    </row>
    <row r="9" spans="2:15" x14ac:dyDescent="0.35">
      <c r="B9" s="5" t="s">
        <v>2</v>
      </c>
      <c r="C9" s="4">
        <v>19600</v>
      </c>
      <c r="D9" s="4">
        <v>285</v>
      </c>
      <c r="E9" s="4">
        <v>210</v>
      </c>
      <c r="F9" s="4">
        <v>150</v>
      </c>
      <c r="G9" s="1">
        <f t="shared" si="0"/>
        <v>285</v>
      </c>
      <c r="H9" s="1">
        <f t="shared" si="1"/>
        <v>150</v>
      </c>
      <c r="I9" s="1">
        <f t="shared" si="2"/>
        <v>135</v>
      </c>
    </row>
    <row r="10" spans="2:15" x14ac:dyDescent="0.35">
      <c r="B10" s="5" t="s">
        <v>3</v>
      </c>
      <c r="C10" s="7">
        <v>22400</v>
      </c>
      <c r="D10" s="4">
        <v>280</v>
      </c>
      <c r="E10" s="4">
        <v>200</v>
      </c>
      <c r="F10" s="4">
        <v>185</v>
      </c>
      <c r="G10" s="1">
        <f t="shared" si="0"/>
        <v>280</v>
      </c>
      <c r="H10" s="1">
        <f t="shared" si="1"/>
        <v>185</v>
      </c>
      <c r="I10" s="1">
        <f t="shared" si="2"/>
        <v>95</v>
      </c>
      <c r="K10" s="1" t="s">
        <v>40</v>
      </c>
      <c r="L10" s="1">
        <f>I17/L8</f>
        <v>5.4882850954912382E-2</v>
      </c>
      <c r="N10" s="1" t="s">
        <v>19</v>
      </c>
      <c r="O10" s="1">
        <f>(G17-H17)/6*L10</f>
        <v>0.84992192798232358</v>
      </c>
    </row>
    <row r="11" spans="2:15" x14ac:dyDescent="0.35">
      <c r="B11" s="5" t="s">
        <v>4</v>
      </c>
      <c r="C11" s="7">
        <v>19600</v>
      </c>
      <c r="D11" s="4">
        <v>225</v>
      </c>
      <c r="E11" s="4">
        <v>190</v>
      </c>
      <c r="F11" s="4">
        <v>200</v>
      </c>
      <c r="G11" s="1">
        <f t="shared" si="0"/>
        <v>225</v>
      </c>
      <c r="H11" s="1">
        <f t="shared" si="1"/>
        <v>190</v>
      </c>
      <c r="I11" s="1">
        <f t="shared" si="2"/>
        <v>35</v>
      </c>
    </row>
    <row r="12" spans="2:15" x14ac:dyDescent="0.35">
      <c r="B12" s="5" t="s">
        <v>5</v>
      </c>
      <c r="C12" s="7">
        <v>19600</v>
      </c>
      <c r="D12" s="4">
        <v>280</v>
      </c>
      <c r="E12" s="4">
        <v>175</v>
      </c>
      <c r="F12" s="4">
        <v>190</v>
      </c>
      <c r="G12" s="1">
        <f t="shared" si="0"/>
        <v>280</v>
      </c>
      <c r="H12" s="1">
        <f t="shared" si="1"/>
        <v>175</v>
      </c>
      <c r="I12" s="1">
        <f t="shared" si="2"/>
        <v>105</v>
      </c>
    </row>
    <row r="13" spans="2:15" x14ac:dyDescent="0.35">
      <c r="B13" s="5" t="s">
        <v>6</v>
      </c>
      <c r="C13" s="7">
        <v>19600</v>
      </c>
      <c r="D13" s="4">
        <v>250</v>
      </c>
      <c r="E13" s="4">
        <v>165</v>
      </c>
      <c r="F13" s="4">
        <v>180</v>
      </c>
      <c r="G13" s="1">
        <f t="shared" si="0"/>
        <v>250</v>
      </c>
      <c r="H13" s="1">
        <f t="shared" si="1"/>
        <v>165</v>
      </c>
      <c r="I13" s="1">
        <f t="shared" si="2"/>
        <v>85</v>
      </c>
    </row>
    <row r="14" spans="2:15" x14ac:dyDescent="0.35">
      <c r="B14" s="5" t="s">
        <v>24</v>
      </c>
      <c r="C14" s="7">
        <v>19600</v>
      </c>
      <c r="D14" s="4">
        <v>285</v>
      </c>
      <c r="E14" s="4">
        <v>180</v>
      </c>
      <c r="F14" s="4">
        <v>150</v>
      </c>
      <c r="G14" s="1">
        <f t="shared" si="0"/>
        <v>285</v>
      </c>
      <c r="H14" s="1">
        <f t="shared" si="1"/>
        <v>150</v>
      </c>
      <c r="I14" s="1">
        <f t="shared" si="2"/>
        <v>135</v>
      </c>
    </row>
    <row r="15" spans="2:15" x14ac:dyDescent="0.35">
      <c r="B15" s="5" t="s">
        <v>25</v>
      </c>
      <c r="C15" s="7">
        <v>22400</v>
      </c>
      <c r="D15" s="4">
        <v>300</v>
      </c>
      <c r="E15" s="4">
        <v>255</v>
      </c>
      <c r="F15" s="4">
        <v>210</v>
      </c>
      <c r="G15" s="1">
        <f t="shared" si="0"/>
        <v>300</v>
      </c>
      <c r="H15" s="1">
        <f t="shared" si="1"/>
        <v>210</v>
      </c>
      <c r="I15" s="1">
        <f t="shared" si="2"/>
        <v>90</v>
      </c>
    </row>
    <row r="16" spans="2:15" x14ac:dyDescent="0.35">
      <c r="B16" s="5" t="s">
        <v>26</v>
      </c>
      <c r="C16" s="7">
        <v>22400</v>
      </c>
      <c r="D16" s="4">
        <v>300</v>
      </c>
      <c r="E16" s="4">
        <v>250</v>
      </c>
      <c r="F16" s="4">
        <v>180</v>
      </c>
      <c r="G16" s="1">
        <f t="shared" si="0"/>
        <v>300</v>
      </c>
      <c r="H16" s="1">
        <f t="shared" si="1"/>
        <v>180</v>
      </c>
      <c r="I16" s="1">
        <f t="shared" si="2"/>
        <v>120</v>
      </c>
    </row>
    <row r="17" spans="2:9" x14ac:dyDescent="0.35">
      <c r="B17" s="5" t="s">
        <v>11</v>
      </c>
      <c r="C17" s="7">
        <f>SUM(C5:C16)</f>
        <v>249200</v>
      </c>
      <c r="D17" s="7">
        <f>SUM(D5:D16)</f>
        <v>3340</v>
      </c>
      <c r="E17" s="8">
        <f>SUM(E5:E16)</f>
        <v>2475</v>
      </c>
      <c r="F17" s="9">
        <f>SUM(F5:F16)</f>
        <v>2305</v>
      </c>
      <c r="G17" s="1">
        <f>AVERAGE(G5:G16)</f>
        <v>278.33333333333331</v>
      </c>
      <c r="H17" s="1">
        <f>AVERAGE(H5:H16)</f>
        <v>185.41666666666666</v>
      </c>
      <c r="I17" s="1">
        <f>AVERAGE(G17-H17)</f>
        <v>92.916666666666657</v>
      </c>
    </row>
  </sheetData>
  <mergeCells count="3">
    <mergeCell ref="B3:B4"/>
    <mergeCell ref="C3:C4"/>
    <mergeCell ref="D3:F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SQC</vt:lpstr>
      <vt:lpstr>SX SIGMA</vt:lpstr>
      <vt:lpstr>5W+1H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thoriq</dc:creator>
  <cp:lastModifiedBy>choirul anam</cp:lastModifiedBy>
  <dcterms:created xsi:type="dcterms:W3CDTF">2023-03-26T22:52:16Z</dcterms:created>
  <dcterms:modified xsi:type="dcterms:W3CDTF">2026-04-28T16:23:04Z</dcterms:modified>
</cp:coreProperties>
</file>